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A54" i="5"/>
  <c r="A45"/>
  <c r="A39"/>
  <c r="A34"/>
  <c r="A26"/>
  <c r="A16"/>
  <c r="A6"/>
  <c r="A51" i="4"/>
  <c r="A29"/>
  <c r="A23"/>
  <c r="A17"/>
  <c r="A11"/>
  <c r="A7"/>
  <c r="E49"/>
  <c r="E65"/>
  <c r="D36"/>
  <c r="D33"/>
  <c r="D48"/>
  <c r="C43"/>
  <c r="C29" i="5"/>
  <c r="D7" i="6"/>
  <c r="F7" s="1"/>
  <c r="D6"/>
  <c r="D8"/>
  <c r="D9"/>
  <c r="D65" i="4"/>
  <c r="C62"/>
  <c r="C36"/>
  <c r="D60"/>
  <c r="C41"/>
  <c r="C44"/>
  <c r="D57"/>
  <c r="D56"/>
  <c r="C33"/>
  <c r="D54"/>
  <c r="C48"/>
  <c r="C47"/>
  <c r="C63"/>
  <c r="D46"/>
  <c r="C40"/>
  <c r="D38"/>
  <c r="C35"/>
  <c r="C32"/>
  <c r="C21"/>
  <c r="C19"/>
  <c r="C15"/>
  <c r="C13"/>
  <c r="C43" i="5"/>
  <c r="C42"/>
  <c r="C41"/>
  <c r="C40"/>
  <c r="C37"/>
  <c r="C36"/>
  <c r="C35"/>
  <c r="C30"/>
  <c r="C28"/>
  <c r="C27"/>
  <c r="D31" s="1"/>
  <c r="D9" i="3" s="1"/>
  <c r="C24" i="5"/>
  <c r="C23"/>
  <c r="C22"/>
  <c r="C21"/>
  <c r="C20"/>
  <c r="C19"/>
  <c r="C18"/>
  <c r="C17"/>
  <c r="C13"/>
  <c r="C12"/>
  <c r="C14"/>
  <c r="C11"/>
  <c r="C10"/>
  <c r="C9"/>
  <c r="C8"/>
  <c r="C7"/>
  <c r="D14" s="1"/>
  <c r="C56"/>
  <c r="C51"/>
  <c r="C50"/>
  <c r="C52"/>
  <c r="C49"/>
  <c r="C55"/>
  <c r="C48"/>
  <c r="C47"/>
  <c r="C46"/>
  <c r="C52" i="4"/>
  <c r="D30"/>
  <c r="C24"/>
  <c r="C26" s="1"/>
  <c r="E27" s="1"/>
  <c r="D11" i="2" s="1"/>
  <c r="C18" i="4"/>
  <c r="C12"/>
  <c r="C14" s="1"/>
  <c r="C8"/>
  <c r="F6" i="6"/>
  <c r="H6" s="1"/>
  <c r="F8"/>
  <c r="H8" s="1"/>
  <c r="F9"/>
  <c r="I7" i="3"/>
  <c r="I9" i="2"/>
  <c r="I7"/>
  <c r="E10" i="6"/>
  <c r="C10"/>
  <c r="F20" i="3"/>
  <c r="A17" s="1"/>
  <c r="A20" s="1"/>
  <c r="F16" i="2"/>
  <c r="A16"/>
  <c r="J78" i="1"/>
  <c r="J82" s="1"/>
  <c r="E7"/>
  <c r="E82" s="1"/>
  <c r="D63" i="4" l="1"/>
  <c r="I11" i="2" s="1"/>
  <c r="D44" i="4"/>
  <c r="D41"/>
  <c r="F10" i="6"/>
  <c r="D10"/>
  <c r="C20" i="4"/>
  <c r="E21" s="1"/>
  <c r="D9" i="2" s="1"/>
  <c r="D37" i="5"/>
  <c r="D11" i="3" s="1"/>
  <c r="E15" i="4"/>
  <c r="D7" i="2" s="1"/>
  <c r="D13"/>
  <c r="D43" i="5"/>
  <c r="D13" i="3" s="1"/>
  <c r="D56" i="5"/>
  <c r="I9" i="3" s="1"/>
  <c r="D24" i="5"/>
  <c r="D7" i="3" s="1"/>
  <c r="D5"/>
  <c r="D52" i="5"/>
  <c r="I5" i="3" s="1"/>
  <c r="H9" i="6"/>
  <c r="I9" s="1"/>
  <c r="H7"/>
  <c r="I7" s="1"/>
  <c r="I8"/>
  <c r="I6"/>
  <c r="I20" i="3" l="1"/>
  <c r="I10" i="6"/>
  <c r="I5" i="2" s="1"/>
  <c r="I16" s="1"/>
  <c r="H10" i="6"/>
  <c r="D15" i="3" s="1"/>
  <c r="D17" l="1"/>
  <c r="D20" s="1"/>
  <c r="C9" i="4" l="1"/>
  <c r="E9" s="1"/>
  <c r="D5" i="2" s="1"/>
  <c r="D16" s="1"/>
  <c r="D21" s="1"/>
</calcChain>
</file>

<file path=xl/sharedStrings.xml><?xml version="1.0" encoding="utf-8"?>
<sst xmlns="http://schemas.openxmlformats.org/spreadsheetml/2006/main" count="283" uniqueCount="196">
  <si>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</si>
  <si>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</si>
  <si>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</si>
  <si>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</si>
  <si>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</si>
  <si>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</si>
  <si>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</si>
  <si>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</si>
  <si>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</si>
  <si>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</si>
  <si>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</si>
  <si>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</si>
  <si>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</si>
  <si>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</si>
  <si>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</si>
  <si>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</si>
  <si>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</si>
  <si>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</si>
  <si>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</si>
  <si>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</si>
  <si>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</si>
  <si>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</si>
  <si>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</si>
  <si>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</si>
  <si>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</si>
  <si>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</si>
  <si>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</si>
  <si>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</si>
  <si>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</si>
  <si>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</si>
  <si>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</si>
  <si>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</si>
  <si>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</si>
  <si>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</si>
  <si>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</si>
  <si>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</si>
  <si>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</si>
  <si>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</si>
  <si>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</si>
  <si>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</si>
  <si>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</si>
  <si>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</si>
  <si>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</si>
  <si>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</si>
  <si>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</si>
  <si>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</si>
  <si>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</si>
  <si>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</si>
  <si>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Other Current Liability</t>
  </si>
  <si>
    <t>Sale of application form</t>
  </si>
  <si>
    <t>Schedules to Income &amp; Expenditure Account</t>
  </si>
  <si>
    <t>IX</t>
  </si>
  <si>
    <t>Salaries &amp;Allowances</t>
  </si>
  <si>
    <t>Pay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</si>
  <si>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</si>
  <si>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</si>
  <si>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</si>
  <si>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</si>
  <si>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</si>
  <si>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</si>
  <si>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</si>
  <si>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</si>
  <si>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</si>
  <si>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</si>
  <si>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</si>
  <si>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</si>
  <si>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short term course materials,remuneration etc</t>
  </si>
  <si>
    <t>XII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</si>
  <si>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</si>
  <si>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</si>
  <si>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</si>
  <si>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</si>
  <si>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</si>
  <si>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</si>
  <si>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</si>
  <si>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XV</t>
  </si>
  <si>
    <t>Other incomes</t>
  </si>
  <si>
    <t>Internet fee</t>
  </si>
  <si>
    <t>Miscellaneous</t>
  </si>
  <si>
    <t>SL NO</t>
  </si>
  <si>
    <t>Particulars</t>
  </si>
  <si>
    <t>Addition</t>
  </si>
  <si>
    <t>Sales</t>
  </si>
  <si>
    <t>Total</t>
  </si>
  <si>
    <t>Rate</t>
  </si>
  <si>
    <t xml:space="preserve">Library </t>
  </si>
  <si>
    <t>College of Applied Science, Kanjirapally</t>
  </si>
  <si>
    <t>College Of Applied Science  , Kanjirapally</t>
  </si>
  <si>
    <t>Course fee</t>
  </si>
  <si>
    <t>IHRD Course fee</t>
  </si>
  <si>
    <t>Projects</t>
  </si>
  <si>
    <t>Other fee/fines etc</t>
  </si>
  <si>
    <t>Exam fee</t>
  </si>
  <si>
    <t>bank interest</t>
  </si>
  <si>
    <t>Advances</t>
  </si>
  <si>
    <t>Debt deposit remittance head</t>
  </si>
  <si>
    <t>CPF subscription</t>
  </si>
  <si>
    <t>CD</t>
  </si>
  <si>
    <t>Remittance</t>
  </si>
  <si>
    <t>Uty Exam fee</t>
  </si>
  <si>
    <t>Bank charge</t>
  </si>
  <si>
    <t>fine</t>
  </si>
  <si>
    <t>Admission &amp; Re-admission fee</t>
  </si>
  <si>
    <t>College union fee</t>
  </si>
  <si>
    <t>Special fees</t>
  </si>
  <si>
    <t>Fee for magazine</t>
  </si>
  <si>
    <t>Students Amenities</t>
  </si>
  <si>
    <t>Grand in aid</t>
  </si>
  <si>
    <t>Loans &amp;adavnces (H.Q)</t>
  </si>
  <si>
    <t>CPF advance refunded</t>
  </si>
  <si>
    <t xml:space="preserve">CPF advance </t>
  </si>
  <si>
    <t>Annual premium GPAI</t>
  </si>
  <si>
    <t>Deposits &amp; Advances</t>
  </si>
  <si>
    <t>SD</t>
  </si>
  <si>
    <t>EMD</t>
  </si>
  <si>
    <t>LSG &amp; Stipend</t>
  </si>
  <si>
    <t>Uty. Affiliation Fee</t>
  </si>
  <si>
    <t>Uty.Sports affiliation fee</t>
  </si>
  <si>
    <t>Uty.Accident insurance policy</t>
  </si>
  <si>
    <t>Uty. Students welfare fund</t>
  </si>
  <si>
    <t>Uty. Union fee</t>
  </si>
  <si>
    <t>Sale of tender forms</t>
  </si>
  <si>
    <t>VAT</t>
  </si>
  <si>
    <t>Professional tax</t>
  </si>
  <si>
    <t>Matriculation fee</t>
  </si>
  <si>
    <t>Red ribbon club</t>
  </si>
  <si>
    <t>Salaries</t>
  </si>
  <si>
    <t>DA</t>
  </si>
  <si>
    <t>HRA</t>
  </si>
  <si>
    <t>EL Surrender,Bonus,Fest.All. Etc.</t>
  </si>
  <si>
    <t>Other allowances</t>
  </si>
  <si>
    <t>Reimbursement of 90% salary</t>
  </si>
  <si>
    <t>Contributory Provident</t>
  </si>
  <si>
    <t>Subscription</t>
  </si>
  <si>
    <t>Contribution</t>
  </si>
  <si>
    <t>Advance refund</t>
  </si>
  <si>
    <t>Annual premium-GPAI</t>
  </si>
  <si>
    <t>Gratuity</t>
  </si>
  <si>
    <t>Medical reimbursement</t>
  </si>
  <si>
    <t>wages</t>
  </si>
  <si>
    <t>Remuneration &amp; stipend</t>
  </si>
  <si>
    <t>Travel expenses</t>
  </si>
  <si>
    <t>Contingencies</t>
  </si>
  <si>
    <t>Electricity charges</t>
  </si>
  <si>
    <t>water charges</t>
  </si>
  <si>
    <t>Advertisement charges</t>
  </si>
  <si>
    <t>Stationery &amp; Printings</t>
  </si>
  <si>
    <t>Office expenses</t>
  </si>
  <si>
    <t>Cash at Bank(SB  A/C)</t>
  </si>
  <si>
    <t>Rent ,Rates &amp; Taxes</t>
  </si>
  <si>
    <t>Maintenance of building</t>
  </si>
  <si>
    <t>Maintenance of Machinery &amp; Equipments</t>
  </si>
  <si>
    <t>Maintenance of Furniture</t>
  </si>
  <si>
    <t>Audit fee</t>
  </si>
  <si>
    <t>Administration fee to HQrs</t>
  </si>
  <si>
    <t>Students stationery</t>
  </si>
  <si>
    <t>Students study materials</t>
  </si>
  <si>
    <t>students amenities</t>
  </si>
  <si>
    <t>Exp-Arts &amp; Sports</t>
  </si>
  <si>
    <t>LSG&amp;Stipend</t>
  </si>
  <si>
    <t>Bank charges</t>
  </si>
  <si>
    <t>Refund of CD</t>
  </si>
  <si>
    <t>Refund of EMD</t>
  </si>
  <si>
    <t>Uty matriculation fee</t>
  </si>
  <si>
    <t>College union expenses</t>
  </si>
  <si>
    <t xml:space="preserve">Uty.Students  Affiliation </t>
  </si>
  <si>
    <t>Uty.Annual Admin. Fee</t>
  </si>
  <si>
    <t>Refund of fee</t>
  </si>
  <si>
    <t>Sale proceeds of application form</t>
  </si>
  <si>
    <t>Refund of SD</t>
  </si>
  <si>
    <t>fee refunded under fee waiver</t>
  </si>
  <si>
    <t>VAT  Sale of tender forms</t>
  </si>
  <si>
    <t>Capital Expenditure</t>
  </si>
  <si>
    <t>Machinery &amp; equipment</t>
  </si>
  <si>
    <t>Electronics Equipments</t>
  </si>
  <si>
    <t>Furniture</t>
  </si>
  <si>
    <t>Library</t>
  </si>
  <si>
    <t>Electrical Equipments</t>
  </si>
  <si>
    <t>Machinery&amp;Equipments</t>
  </si>
  <si>
    <t>Admission&amp;Readmission fee</t>
  </si>
  <si>
    <t>Student amenities</t>
  </si>
  <si>
    <t>Security Deposits</t>
  </si>
  <si>
    <t>XVI</t>
  </si>
  <si>
    <t>XVII</t>
  </si>
  <si>
    <t>Schedule  X - Fixed Assets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</si>
  <si>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</si>
  <si>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</si>
  <si>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</si>
  <si>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 xml:space="preserve">Uty.Students  Affiliation 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</si>
  <si>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Uty.Sports affiliation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</si>
  <si>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 Students welfare fund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</si>
  <si>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 xml:space="preserve"> Uty. Union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</si>
  <si>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 matriculation fee</t>
    </r>
  </si>
  <si>
    <r>
      <rPr>
        <b/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:Sale of application form</t>
    </r>
  </si>
  <si>
    <t>W.D.V as on                                       01-04-2011</t>
  </si>
  <si>
    <t>W.D.V as on              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</si>
</sst>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10" xfId="0" applyFont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43" fontId="2" fillId="0" borderId="3" xfId="1" applyFont="1" applyBorder="1" applyAlignment="1">
      <alignment horizontal="left"/>
    </xf>
    <xf numFmtId="43" fontId="2" fillId="0" borderId="11" xfId="0" applyNumberFormat="1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12" xfId="0" applyFont="1" applyBorder="1" applyAlignment="1"/>
    <xf numFmtId="43" fontId="2" fillId="0" borderId="12" xfId="1" applyFont="1" applyBorder="1" applyAlignment="1">
      <alignment horizontal="center"/>
    </xf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43" fontId="2" fillId="0" borderId="6" xfId="1" applyFont="1" applyBorder="1" applyAlignment="1">
      <alignment horizontal="center"/>
    </xf>
    <xf numFmtId="0" fontId="2" fillId="0" borderId="12" xfId="0" applyFont="1" applyBorder="1" applyAlignment="1">
      <alignment vertical="top"/>
    </xf>
    <xf numFmtId="43" fontId="2" fillId="0" borderId="12" xfId="1" applyFont="1" applyBorder="1" applyAlignment="1">
      <alignment horizontal="left" vertical="top"/>
    </xf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2" xfId="0" applyFont="1" applyBorder="1" applyAlignment="1">
      <alignment horizontal="left"/>
    </xf>
    <xf numFmtId="0" fontId="0" fillId="0" borderId="12" xfId="0" applyFont="1" applyBorder="1"/>
    <xf numFmtId="0" fontId="4" fillId="0" borderId="12" xfId="0" applyFont="1" applyBorder="1" applyAlignment="1"/>
    <xf numFmtId="43" fontId="0" fillId="0" borderId="6" xfId="1" applyFont="1" applyBorder="1" applyAlignment="1">
      <alignment horizontal="left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12" xfId="1" applyFont="1" applyBorder="1" applyAlignment="1">
      <alignment horizontal="left"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6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13" xfId="0" applyFill="1" applyBorder="1" applyAlignment="1"/>
    <xf numFmtId="0" fontId="2" fillId="0" borderId="0" xfId="0" applyFont="1" applyFill="1" applyBorder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0" fillId="0" borderId="0" xfId="0" applyFill="1" applyBorder="1"/>
    <xf numFmtId="43" fontId="2" fillId="0" borderId="14" xfId="1" applyFont="1" applyFill="1" applyBorder="1"/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3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3" fontId="0" fillId="0" borderId="0" xfId="1" applyFont="1" applyFill="1" applyBorder="1" applyAlignment="1"/>
    <xf numFmtId="43" fontId="2" fillId="0" borderId="14" xfId="0" applyNumberFormat="1" applyFont="1" applyFill="1" applyBorder="1"/>
    <xf numFmtId="0" fontId="2" fillId="0" borderId="14" xfId="0" applyFont="1" applyFill="1" applyBorder="1"/>
    <xf numFmtId="0" fontId="2" fillId="0" borderId="11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0" fillId="0" borderId="13" xfId="0" applyFill="1" applyBorder="1"/>
    <xf numFmtId="0" fontId="0" fillId="0" borderId="13" xfId="0" applyFont="1" applyFill="1" applyBorder="1"/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2" borderId="0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6" xfId="1" applyFont="1" applyBorder="1"/>
    <xf numFmtId="43" fontId="6" fillId="0" borderId="0" xfId="0" applyNumberFormat="1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3" xfId="1" applyFont="1" applyBorder="1"/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0" fontId="6" fillId="0" borderId="11" xfId="0" applyFont="1" applyBorder="1"/>
    <xf numFmtId="0" fontId="6" fillId="0" borderId="12" xfId="0" applyFont="1" applyBorder="1"/>
    <xf numFmtId="0" fontId="8" fillId="0" borderId="13" xfId="0" applyFont="1" applyBorder="1"/>
    <xf numFmtId="0" fontId="6" fillId="0" borderId="13" xfId="0" applyFont="1" applyBorder="1" applyAlignment="1">
      <alignment wrapText="1"/>
    </xf>
    <xf numFmtId="43" fontId="7" fillId="0" borderId="12" xfId="1" applyFont="1" applyBorder="1"/>
    <xf numFmtId="43" fontId="6" fillId="0" borderId="17" xfId="1" applyFont="1" applyBorder="1"/>
    <xf numFmtId="0" fontId="6" fillId="0" borderId="0" xfId="0" applyFont="1" applyBorder="1"/>
    <xf numFmtId="0" fontId="6" fillId="0" borderId="0" xfId="0" applyFont="1" applyFill="1" applyBorder="1"/>
    <xf numFmtId="43" fontId="6" fillId="0" borderId="17" xfId="1" applyFont="1" applyFill="1" applyBorder="1"/>
    <xf numFmtId="43" fontId="6" fillId="0" borderId="14" xfId="1" applyFont="1" applyFill="1" applyBorder="1"/>
    <xf numFmtId="164" fontId="6" fillId="0" borderId="14" xfId="0" applyNumberFormat="1" applyFont="1" applyBorder="1"/>
    <xf numFmtId="0" fontId="6" fillId="0" borderId="13" xfId="0" applyFont="1" applyBorder="1" applyAlignment="1"/>
    <xf numFmtId="0" fontId="8" fillId="0" borderId="0" xfId="0" applyFont="1"/>
    <xf numFmtId="43" fontId="6" fillId="0" borderId="14" xfId="1" applyFont="1" applyBorder="1" applyAlignment="1">
      <alignment wrapText="1"/>
    </xf>
    <xf numFmtId="0" fontId="6" fillId="0" borderId="14" xfId="0" applyFont="1" applyFill="1" applyBorder="1"/>
    <xf numFmtId="0" fontId="7" fillId="0" borderId="12" xfId="0" applyFont="1" applyBorder="1"/>
    <xf numFmtId="0" fontId="6" fillId="0" borderId="17" xfId="0" applyFont="1" applyBorder="1"/>
    <xf numFmtId="0" fontId="6" fillId="0" borderId="4" xfId="0" applyFont="1" applyBorder="1" applyAlignment="1">
      <alignment wrapText="1"/>
    </xf>
    <xf numFmtId="0" fontId="6" fillId="0" borderId="17" xfId="0" applyFont="1" applyFill="1" applyBorder="1"/>
    <xf numFmtId="0" fontId="7" fillId="0" borderId="6" xfId="0" applyFont="1" applyBorder="1"/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/>
    <xf numFmtId="0" fontId="6" fillId="0" borderId="17" xfId="0" applyFont="1" applyBorder="1" applyAlignment="1">
      <alignment horizontal="center"/>
    </xf>
    <xf numFmtId="0" fontId="8" fillId="0" borderId="14" xfId="0" applyFont="1" applyBorder="1"/>
    <xf numFmtId="43" fontId="6" fillId="0" borderId="6" xfId="1" applyFont="1" applyBorder="1"/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6" fillId="0" borderId="6" xfId="0" applyFont="1" applyBorder="1"/>
    <xf numFmtId="0" fontId="6" fillId="0" borderId="11" xfId="0" applyFont="1" applyBorder="1" applyAlignment="1">
      <alignment horizontal="center"/>
    </xf>
    <xf numFmtId="0" fontId="8" fillId="0" borderId="11" xfId="0" applyFont="1" applyBorder="1"/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horizontal="center"/>
    </xf>
    <xf numFmtId="0" fontId="6" fillId="0" borderId="14" xfId="0" applyFont="1" applyFill="1" applyBorder="1" applyAlignment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43" fontId="7" fillId="0" borderId="8" xfId="1" applyFont="1" applyBorder="1"/>
    <xf numFmtId="0" fontId="7" fillId="0" borderId="8" xfId="0" applyFont="1" applyBorder="1"/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opLeftCell="A37" workbookViewId="0">
      <selection activeCell="E58" sqref="E58"/>
    </sheetView>
  </sheetViews>
  <sheetFormatPr defaultRowHeight="15"/>
  <cols>
    <col min="4" max="4" width="11.5703125" bestFit="1" customWidth="1"/>
    <col min="5" max="5" width="14" bestFit="1" customWidth="1"/>
    <col min="8" max="8" width="19.28515625" customWidth="1"/>
    <col min="9" max="9" width="11.5703125" bestFit="1" customWidth="1"/>
    <col min="10" max="10" width="13.28515625" bestFit="1" customWidth="1"/>
  </cols>
  <sheetData>
    <row r="1" spans="1:10">
      <c r="A1" s="82" t="s">
        <v>87</v>
      </c>
      <c r="B1" s="83"/>
      <c r="C1" s="83"/>
      <c r="D1" s="83"/>
      <c r="E1" s="83"/>
      <c r="F1" s="83"/>
      <c r="G1" s="83"/>
      <c r="H1" s="83"/>
      <c r="I1" s="83"/>
      <c r="J1" s="84"/>
    </row>
    <row r="2" spans="1:10">
      <c r="A2" s="85"/>
      <c r="B2" s="86"/>
      <c r="C2" s="86"/>
      <c r="D2" s="86"/>
      <c r="E2" s="86"/>
      <c r="F2" s="86"/>
      <c r="G2" s="86"/>
      <c r="H2" s="86"/>
      <c r="I2" s="86"/>
      <c r="J2" s="87"/>
    </row>
    <row r="3" spans="1:10">
      <c r="A3" s="88" t="s">
        <v>0</v>
      </c>
      <c r="B3" s="89"/>
      <c r="C3" s="89"/>
      <c r="D3" s="89"/>
      <c r="E3" s="90"/>
      <c r="F3" s="90"/>
      <c r="G3" s="90"/>
      <c r="H3" s="90"/>
      <c r="I3" s="90"/>
      <c r="J3" s="91"/>
    </row>
    <row r="4" spans="1:10">
      <c r="A4" s="92" t="s">
        <v>1</v>
      </c>
      <c r="B4" s="90"/>
      <c r="C4" s="91"/>
      <c r="D4" s="1"/>
      <c r="E4" s="2" t="s">
        <v>2</v>
      </c>
      <c r="F4" s="92" t="s">
        <v>3</v>
      </c>
      <c r="G4" s="90"/>
      <c r="H4" s="91"/>
      <c r="I4" s="1"/>
      <c r="J4" s="3" t="s">
        <v>2</v>
      </c>
    </row>
    <row r="5" spans="1:10">
      <c r="A5" s="4" t="s">
        <v>4</v>
      </c>
      <c r="B5" s="5"/>
      <c r="C5" s="6"/>
      <c r="D5" s="7"/>
      <c r="E5" s="8"/>
      <c r="F5" s="66" t="s">
        <v>126</v>
      </c>
      <c r="G5" s="67"/>
      <c r="H5" s="6"/>
      <c r="I5" s="9"/>
      <c r="J5" s="65"/>
    </row>
    <row r="6" spans="1:10">
      <c r="A6" s="10" t="s">
        <v>5</v>
      </c>
      <c r="B6" s="11"/>
      <c r="C6" s="12"/>
      <c r="D6" s="13">
        <v>1504</v>
      </c>
      <c r="E6" s="63"/>
      <c r="F6" s="47" t="s">
        <v>53</v>
      </c>
      <c r="G6" s="49"/>
      <c r="H6" s="16"/>
      <c r="I6" s="17"/>
      <c r="J6" s="26">
        <v>129685</v>
      </c>
    </row>
    <row r="7" spans="1:10">
      <c r="A7" s="10" t="s">
        <v>6</v>
      </c>
      <c r="B7" s="11"/>
      <c r="C7" s="12"/>
      <c r="D7" s="19">
        <v>178394</v>
      </c>
      <c r="E7" s="63">
        <f>D6+D7</f>
        <v>179898</v>
      </c>
      <c r="F7" s="47" t="s">
        <v>127</v>
      </c>
      <c r="G7" s="49"/>
      <c r="H7" s="16"/>
      <c r="I7" s="17"/>
      <c r="J7" s="26">
        <v>0</v>
      </c>
    </row>
    <row r="8" spans="1:10">
      <c r="A8" s="53"/>
      <c r="B8" s="54"/>
      <c r="C8" s="20"/>
      <c r="D8" s="21"/>
      <c r="E8" s="64"/>
      <c r="F8" s="47" t="s">
        <v>128</v>
      </c>
      <c r="G8" s="49"/>
      <c r="H8" s="16"/>
      <c r="I8" s="17"/>
      <c r="J8" s="26">
        <v>0</v>
      </c>
    </row>
    <row r="9" spans="1:10">
      <c r="A9" s="55" t="s">
        <v>31</v>
      </c>
      <c r="B9" s="49"/>
      <c r="C9" s="16"/>
      <c r="D9" s="22"/>
      <c r="E9" s="26">
        <v>0</v>
      </c>
      <c r="F9" s="47" t="s">
        <v>129</v>
      </c>
      <c r="G9" s="49"/>
      <c r="H9" s="16"/>
      <c r="I9" s="17"/>
      <c r="J9" s="26">
        <v>0</v>
      </c>
    </row>
    <row r="10" spans="1:10">
      <c r="A10" s="47" t="s">
        <v>88</v>
      </c>
      <c r="B10" s="49"/>
      <c r="C10" s="16"/>
      <c r="D10" s="22"/>
      <c r="E10" s="26">
        <v>1868000</v>
      </c>
      <c r="F10" s="68" t="s">
        <v>130</v>
      </c>
      <c r="G10" s="51"/>
      <c r="H10" s="25"/>
      <c r="I10" s="17"/>
      <c r="J10" s="26">
        <v>200</v>
      </c>
    </row>
    <row r="11" spans="1:10">
      <c r="A11" s="47" t="s">
        <v>89</v>
      </c>
      <c r="B11" s="49"/>
      <c r="C11" s="16"/>
      <c r="D11" s="22"/>
      <c r="E11" s="26">
        <v>0</v>
      </c>
      <c r="F11" s="47" t="s">
        <v>131</v>
      </c>
      <c r="G11" s="49"/>
      <c r="H11" s="16"/>
      <c r="I11" s="27"/>
      <c r="J11" s="26">
        <v>129340</v>
      </c>
    </row>
    <row r="12" spans="1:10">
      <c r="A12" s="56" t="s">
        <v>90</v>
      </c>
      <c r="B12" s="57"/>
      <c r="C12" s="30"/>
      <c r="D12" s="22"/>
      <c r="E12" s="26">
        <v>0</v>
      </c>
      <c r="F12" s="47"/>
      <c r="G12" s="49"/>
      <c r="H12" s="16"/>
      <c r="I12" s="17"/>
      <c r="J12" s="26"/>
    </row>
    <row r="13" spans="1:10">
      <c r="A13" s="55" t="s">
        <v>91</v>
      </c>
      <c r="B13" s="49"/>
      <c r="C13" s="16"/>
      <c r="D13" s="22"/>
      <c r="E13" s="26">
        <v>0</v>
      </c>
      <c r="F13" s="55" t="s">
        <v>132</v>
      </c>
      <c r="G13" s="49"/>
      <c r="H13" s="16"/>
      <c r="I13" s="17"/>
      <c r="J13" s="26">
        <v>0</v>
      </c>
    </row>
    <row r="14" spans="1:10">
      <c r="A14" s="47" t="s">
        <v>101</v>
      </c>
      <c r="B14" s="51"/>
      <c r="C14" s="25"/>
      <c r="D14" s="22"/>
      <c r="E14" s="26">
        <v>2780</v>
      </c>
      <c r="F14" s="47" t="s">
        <v>133</v>
      </c>
      <c r="G14" s="49"/>
      <c r="H14" s="16"/>
      <c r="I14" s="17"/>
      <c r="J14" s="26">
        <v>0</v>
      </c>
    </row>
    <row r="15" spans="1:10">
      <c r="A15" s="47" t="s">
        <v>102</v>
      </c>
      <c r="B15" s="51"/>
      <c r="C15" s="25"/>
      <c r="D15" s="22"/>
      <c r="E15" s="26">
        <v>31500</v>
      </c>
      <c r="F15" s="47" t="s">
        <v>134</v>
      </c>
      <c r="G15" s="49"/>
      <c r="H15" s="16"/>
      <c r="I15" s="17"/>
      <c r="J15" s="26">
        <v>0</v>
      </c>
    </row>
    <row r="16" spans="1:10">
      <c r="A16" s="47" t="s">
        <v>103</v>
      </c>
      <c r="B16" s="51"/>
      <c r="C16" s="25"/>
      <c r="D16" s="22"/>
      <c r="E16" s="26">
        <v>3220</v>
      </c>
      <c r="F16" s="47" t="s">
        <v>135</v>
      </c>
      <c r="G16" s="49"/>
      <c r="H16" s="16"/>
      <c r="I16" s="17"/>
      <c r="J16" s="26">
        <v>0</v>
      </c>
    </row>
    <row r="17" spans="1:10">
      <c r="A17" s="47" t="s">
        <v>104</v>
      </c>
      <c r="B17" s="51"/>
      <c r="C17" s="25"/>
      <c r="D17" s="22"/>
      <c r="E17" s="26">
        <v>467000</v>
      </c>
      <c r="F17" s="47" t="s">
        <v>136</v>
      </c>
      <c r="G17" s="49"/>
      <c r="H17" s="16"/>
      <c r="I17" s="17"/>
      <c r="J17" s="26">
        <v>0</v>
      </c>
    </row>
    <row r="18" spans="1:10">
      <c r="A18" s="47" t="s">
        <v>105</v>
      </c>
      <c r="B18" s="51"/>
      <c r="C18" s="25"/>
      <c r="D18" s="22"/>
      <c r="E18" s="26">
        <v>4830</v>
      </c>
      <c r="F18" s="47" t="s">
        <v>137</v>
      </c>
      <c r="G18" s="49"/>
      <c r="H18" s="16"/>
      <c r="I18" s="17"/>
      <c r="J18" s="26">
        <v>0</v>
      </c>
    </row>
    <row r="19" spans="1:10">
      <c r="A19" s="47" t="s">
        <v>106</v>
      </c>
      <c r="B19" s="51"/>
      <c r="C19" s="25"/>
      <c r="D19" s="22"/>
      <c r="E19" s="26">
        <v>50600</v>
      </c>
      <c r="F19" s="47" t="s">
        <v>138</v>
      </c>
      <c r="G19" s="49"/>
      <c r="H19" s="16"/>
      <c r="I19" s="17"/>
      <c r="J19" s="26">
        <v>0</v>
      </c>
    </row>
    <row r="20" spans="1:10">
      <c r="A20" s="47" t="s">
        <v>77</v>
      </c>
      <c r="B20" s="51"/>
      <c r="C20" s="25"/>
      <c r="D20" s="22"/>
      <c r="E20" s="26">
        <v>23550</v>
      </c>
      <c r="F20" s="47" t="s">
        <v>139</v>
      </c>
      <c r="G20" s="49"/>
      <c r="H20" s="16"/>
      <c r="I20" s="17"/>
      <c r="J20" s="26">
        <v>254900</v>
      </c>
    </row>
    <row r="21" spans="1:10">
      <c r="A21" s="47" t="s">
        <v>92</v>
      </c>
      <c r="B21" s="49"/>
      <c r="C21" s="16"/>
      <c r="D21" s="22"/>
      <c r="E21" s="26">
        <v>0</v>
      </c>
      <c r="F21" s="47" t="s">
        <v>140</v>
      </c>
      <c r="G21" s="49"/>
      <c r="H21" s="16"/>
      <c r="I21" s="17"/>
      <c r="J21" s="26">
        <v>1049077</v>
      </c>
    </row>
    <row r="22" spans="1:10">
      <c r="A22" s="56" t="s">
        <v>93</v>
      </c>
      <c r="B22" s="58"/>
      <c r="C22" s="17"/>
      <c r="D22" s="22"/>
      <c r="E22" s="26">
        <v>16203</v>
      </c>
      <c r="F22" s="47" t="s">
        <v>141</v>
      </c>
      <c r="G22" s="49"/>
      <c r="H22" s="16"/>
      <c r="I22" s="17"/>
      <c r="J22" s="26">
        <v>1202</v>
      </c>
    </row>
    <row r="23" spans="1:10">
      <c r="A23" s="56" t="s">
        <v>94</v>
      </c>
      <c r="B23" s="58"/>
      <c r="C23" s="17"/>
      <c r="D23" s="22"/>
      <c r="E23" s="26">
        <v>0</v>
      </c>
      <c r="F23" s="55" t="s">
        <v>142</v>
      </c>
      <c r="G23" s="49"/>
      <c r="H23" s="16"/>
      <c r="I23" s="17"/>
      <c r="J23" s="26">
        <v>0</v>
      </c>
    </row>
    <row r="24" spans="1:10">
      <c r="A24" s="56" t="s">
        <v>107</v>
      </c>
      <c r="B24" s="58"/>
      <c r="C24" s="17"/>
      <c r="D24" s="22"/>
      <c r="E24" s="26">
        <v>0</v>
      </c>
      <c r="F24" s="47" t="s">
        <v>55</v>
      </c>
      <c r="G24" s="49"/>
      <c r="H24" s="16"/>
      <c r="I24" s="27"/>
      <c r="J24" s="26">
        <v>14428</v>
      </c>
    </row>
    <row r="25" spans="1:10">
      <c r="A25" s="56" t="s">
        <v>61</v>
      </c>
      <c r="B25" s="58"/>
      <c r="C25" s="17"/>
      <c r="D25" s="22"/>
      <c r="E25" s="26">
        <v>0</v>
      </c>
      <c r="F25" s="47" t="s">
        <v>143</v>
      </c>
      <c r="G25" s="49"/>
      <c r="H25" s="16"/>
      <c r="I25" s="17"/>
      <c r="J25" s="26">
        <v>6748</v>
      </c>
    </row>
    <row r="26" spans="1:10">
      <c r="A26" s="56"/>
      <c r="B26" s="58"/>
      <c r="C26" s="17"/>
      <c r="D26" s="22"/>
      <c r="E26" s="26"/>
      <c r="F26" s="47" t="s">
        <v>144</v>
      </c>
      <c r="G26" s="49"/>
      <c r="H26" s="16"/>
      <c r="I26" s="17"/>
      <c r="J26" s="26">
        <v>2900</v>
      </c>
    </row>
    <row r="27" spans="1:10">
      <c r="A27" s="55" t="s">
        <v>95</v>
      </c>
      <c r="B27" s="51"/>
      <c r="C27" s="25"/>
      <c r="D27" s="22"/>
      <c r="E27" s="26">
        <v>0</v>
      </c>
      <c r="F27" s="68" t="s">
        <v>58</v>
      </c>
      <c r="G27" s="51"/>
      <c r="H27" s="25"/>
      <c r="J27" s="26">
        <v>3160</v>
      </c>
    </row>
    <row r="28" spans="1:10">
      <c r="A28" s="47" t="s">
        <v>108</v>
      </c>
      <c r="B28" s="57"/>
      <c r="C28" s="30"/>
      <c r="D28" s="22"/>
      <c r="E28" s="26">
        <v>0</v>
      </c>
      <c r="F28" s="56" t="s">
        <v>145</v>
      </c>
      <c r="G28" s="51"/>
      <c r="H28" s="25"/>
      <c r="J28" s="26">
        <v>4375</v>
      </c>
    </row>
    <row r="29" spans="1:10">
      <c r="A29" s="47" t="s">
        <v>96</v>
      </c>
      <c r="B29" s="57"/>
      <c r="C29" s="30"/>
      <c r="D29" s="22"/>
      <c r="E29" s="26">
        <v>0</v>
      </c>
      <c r="F29" s="68" t="s">
        <v>146</v>
      </c>
      <c r="G29" s="51"/>
      <c r="H29" s="25"/>
      <c r="J29" s="26">
        <v>4110</v>
      </c>
    </row>
    <row r="30" spans="1:10">
      <c r="A30" s="49" t="s">
        <v>109</v>
      </c>
      <c r="B30" s="57"/>
      <c r="C30" s="30"/>
      <c r="D30" s="22"/>
      <c r="E30" s="26">
        <v>0</v>
      </c>
      <c r="F30" s="68" t="s">
        <v>147</v>
      </c>
      <c r="G30" s="51"/>
      <c r="H30" s="25"/>
      <c r="J30" s="26">
        <v>11862</v>
      </c>
    </row>
    <row r="31" spans="1:10">
      <c r="A31" s="49" t="s">
        <v>110</v>
      </c>
      <c r="B31" s="57"/>
      <c r="C31" s="30"/>
      <c r="D31" s="22"/>
      <c r="E31" s="26">
        <v>0</v>
      </c>
      <c r="F31" s="68" t="s">
        <v>61</v>
      </c>
      <c r="G31" s="51"/>
      <c r="H31" s="25"/>
      <c r="J31" s="26">
        <v>105</v>
      </c>
    </row>
    <row r="32" spans="1:10">
      <c r="A32" s="49" t="s">
        <v>111</v>
      </c>
      <c r="B32" s="57"/>
      <c r="C32" s="30"/>
      <c r="D32" s="22"/>
      <c r="E32" s="26">
        <v>0</v>
      </c>
      <c r="F32" s="68" t="s">
        <v>149</v>
      </c>
      <c r="G32" s="51"/>
      <c r="H32" s="25"/>
      <c r="J32" s="26">
        <v>0</v>
      </c>
    </row>
    <row r="33" spans="1:10">
      <c r="A33" s="50" t="s">
        <v>112</v>
      </c>
      <c r="B33" s="57"/>
      <c r="C33" s="30"/>
      <c r="D33" s="22"/>
      <c r="E33" s="26">
        <v>0</v>
      </c>
      <c r="F33" s="68" t="s">
        <v>63</v>
      </c>
      <c r="G33" s="51"/>
      <c r="H33" s="25"/>
      <c r="J33" s="26">
        <v>2981</v>
      </c>
    </row>
    <row r="34" spans="1:10">
      <c r="A34" s="58" t="s">
        <v>97</v>
      </c>
      <c r="B34" s="57"/>
      <c r="C34" s="30"/>
      <c r="D34" s="22"/>
      <c r="E34" s="26">
        <v>81000</v>
      </c>
      <c r="F34" s="68" t="s">
        <v>64</v>
      </c>
      <c r="G34" s="51"/>
      <c r="H34" s="25"/>
      <c r="J34" s="26">
        <v>901</v>
      </c>
    </row>
    <row r="35" spans="1:10">
      <c r="A35" s="51" t="s">
        <v>113</v>
      </c>
      <c r="B35" s="57"/>
      <c r="C35" s="30"/>
      <c r="D35" s="22"/>
      <c r="E35" s="26">
        <v>4425</v>
      </c>
      <c r="F35" s="68" t="s">
        <v>150</v>
      </c>
      <c r="G35" s="51"/>
      <c r="H35" s="25"/>
      <c r="J35" s="26">
        <v>125980</v>
      </c>
    </row>
    <row r="36" spans="1:10">
      <c r="A36" s="59" t="s">
        <v>114</v>
      </c>
      <c r="B36" s="60"/>
      <c r="C36" s="31"/>
      <c r="D36" s="22"/>
      <c r="E36" s="26">
        <v>12504</v>
      </c>
      <c r="F36" s="47" t="s">
        <v>151</v>
      </c>
      <c r="G36" s="49"/>
      <c r="H36" s="16"/>
      <c r="J36" s="26">
        <v>0</v>
      </c>
    </row>
    <row r="37" spans="1:10">
      <c r="A37" s="48" t="s">
        <v>98</v>
      </c>
      <c r="B37" s="61"/>
      <c r="C37" s="25"/>
      <c r="D37" s="22"/>
      <c r="E37" s="26">
        <v>0</v>
      </c>
      <c r="F37" s="56" t="s">
        <v>152</v>
      </c>
      <c r="G37" s="51"/>
      <c r="H37" s="25"/>
      <c r="J37" s="26">
        <v>1900</v>
      </c>
    </row>
    <row r="38" spans="1:10">
      <c r="A38" s="51" t="s">
        <v>115</v>
      </c>
      <c r="B38" s="51"/>
      <c r="C38" s="25"/>
      <c r="D38" s="22"/>
      <c r="E38" s="26">
        <v>14520</v>
      </c>
      <c r="F38" s="56" t="s">
        <v>153</v>
      </c>
      <c r="G38" s="51"/>
      <c r="H38" s="25"/>
      <c r="J38" s="26">
        <v>0</v>
      </c>
    </row>
    <row r="39" spans="1:10">
      <c r="A39" s="51" t="s">
        <v>49</v>
      </c>
      <c r="B39" s="51"/>
      <c r="C39" s="25"/>
      <c r="D39" s="22"/>
      <c r="E39" s="26">
        <v>37500</v>
      </c>
      <c r="F39" s="68" t="s">
        <v>154</v>
      </c>
      <c r="G39" s="51"/>
      <c r="H39" s="25"/>
      <c r="J39" s="26">
        <v>0</v>
      </c>
    </row>
    <row r="40" spans="1:10">
      <c r="A40" s="51" t="s">
        <v>100</v>
      </c>
      <c r="B40" s="51"/>
      <c r="C40" s="25"/>
      <c r="D40" s="22"/>
      <c r="E40" s="26">
        <v>268</v>
      </c>
      <c r="F40" s="69" t="s">
        <v>155</v>
      </c>
      <c r="G40" s="51"/>
      <c r="H40" s="25"/>
      <c r="J40" s="26">
        <v>7683</v>
      </c>
    </row>
    <row r="41" spans="1:10">
      <c r="A41" s="51" t="s">
        <v>116</v>
      </c>
      <c r="B41" s="61"/>
      <c r="C41" s="32"/>
      <c r="E41" s="26">
        <v>11400</v>
      </c>
      <c r="F41" s="56" t="s">
        <v>156</v>
      </c>
      <c r="G41" s="58"/>
      <c r="H41" s="17"/>
      <c r="J41" s="26">
        <v>0</v>
      </c>
    </row>
    <row r="42" spans="1:10">
      <c r="A42" s="51" t="s">
        <v>117</v>
      </c>
      <c r="B42" s="61"/>
      <c r="C42" s="32"/>
      <c r="D42" s="22"/>
      <c r="E42" s="26">
        <v>22275</v>
      </c>
      <c r="F42" s="56" t="s">
        <v>157</v>
      </c>
      <c r="G42" s="58"/>
      <c r="H42" s="17"/>
      <c r="J42" s="26">
        <v>2518</v>
      </c>
    </row>
    <row r="43" spans="1:10">
      <c r="A43" s="51" t="s">
        <v>118</v>
      </c>
      <c r="B43" s="61"/>
      <c r="C43" s="32"/>
      <c r="D43" s="22"/>
      <c r="E43" s="26">
        <v>272</v>
      </c>
      <c r="F43" s="56" t="s">
        <v>158</v>
      </c>
      <c r="G43" s="58"/>
      <c r="H43" s="17"/>
      <c r="J43" s="26">
        <v>5036</v>
      </c>
    </row>
    <row r="44" spans="1:10">
      <c r="A44" s="51" t="s">
        <v>119</v>
      </c>
      <c r="B44" s="61"/>
      <c r="C44" s="32"/>
      <c r="D44" s="22"/>
      <c r="E44" s="26">
        <v>1360</v>
      </c>
      <c r="F44" s="56" t="s">
        <v>78</v>
      </c>
      <c r="G44" s="58"/>
      <c r="H44" s="17"/>
      <c r="J44" s="26">
        <v>0</v>
      </c>
    </row>
    <row r="45" spans="1:10">
      <c r="A45" s="51" t="s">
        <v>120</v>
      </c>
      <c r="B45" s="61"/>
      <c r="C45" s="32"/>
      <c r="D45" s="22"/>
      <c r="E45" s="26">
        <v>4080</v>
      </c>
      <c r="F45" s="70" t="s">
        <v>159</v>
      </c>
      <c r="G45" s="58"/>
      <c r="H45" s="17"/>
      <c r="J45" s="52">
        <v>14520</v>
      </c>
    </row>
    <row r="46" spans="1:10">
      <c r="A46" s="51" t="s">
        <v>121</v>
      </c>
      <c r="B46" s="61"/>
      <c r="C46" s="32"/>
      <c r="D46" s="22"/>
      <c r="E46" s="26">
        <v>1800</v>
      </c>
      <c r="F46" s="47" t="s">
        <v>160</v>
      </c>
      <c r="G46" s="49"/>
      <c r="H46" s="16"/>
      <c r="J46" s="26">
        <v>268</v>
      </c>
    </row>
    <row r="47" spans="1:10">
      <c r="A47" s="62" t="s">
        <v>122</v>
      </c>
      <c r="B47" s="61"/>
      <c r="C47" s="32"/>
      <c r="D47" s="22"/>
      <c r="E47" s="26">
        <v>72</v>
      </c>
      <c r="F47" s="47" t="s">
        <v>161</v>
      </c>
      <c r="G47" s="49"/>
      <c r="H47" s="16"/>
      <c r="J47" s="26">
        <v>6000</v>
      </c>
    </row>
    <row r="48" spans="1:10">
      <c r="A48" s="51" t="s">
        <v>99</v>
      </c>
      <c r="B48" s="61"/>
      <c r="C48" s="32"/>
      <c r="D48" s="22"/>
      <c r="E48" s="26">
        <v>148105</v>
      </c>
      <c r="F48" s="47" t="s">
        <v>162</v>
      </c>
      <c r="G48" s="49"/>
      <c r="H48" s="16"/>
      <c r="J48" s="26">
        <v>12504</v>
      </c>
    </row>
    <row r="49" spans="1:10">
      <c r="A49" s="51" t="s">
        <v>123</v>
      </c>
      <c r="B49" s="61"/>
      <c r="C49" s="32"/>
      <c r="D49" s="22"/>
      <c r="E49" s="26">
        <v>7860</v>
      </c>
      <c r="F49" s="47" t="s">
        <v>123</v>
      </c>
      <c r="G49" s="49"/>
      <c r="H49" s="16"/>
      <c r="J49" s="26">
        <v>7860</v>
      </c>
    </row>
    <row r="50" spans="1:10">
      <c r="A50" s="47" t="s">
        <v>124</v>
      </c>
      <c r="B50" s="57"/>
      <c r="C50" s="30"/>
      <c r="D50" s="22"/>
      <c r="E50" s="26">
        <v>8500</v>
      </c>
      <c r="F50" s="68" t="s">
        <v>99</v>
      </c>
      <c r="G50" s="51"/>
      <c r="H50" s="25"/>
      <c r="I50" s="17"/>
      <c r="J50" s="26">
        <v>148105</v>
      </c>
    </row>
    <row r="51" spans="1:10">
      <c r="A51" s="47" t="s">
        <v>125</v>
      </c>
      <c r="B51" s="57"/>
      <c r="C51" s="30"/>
      <c r="D51" s="22"/>
      <c r="E51" s="26">
        <v>5000</v>
      </c>
      <c r="F51" s="69" t="s">
        <v>163</v>
      </c>
      <c r="G51" s="51"/>
      <c r="H51" s="25"/>
      <c r="I51" s="17"/>
      <c r="J51" s="26">
        <v>8400</v>
      </c>
    </row>
    <row r="52" spans="1:10">
      <c r="A52" s="47"/>
      <c r="B52" s="57"/>
      <c r="C52" s="30"/>
      <c r="D52" s="22"/>
      <c r="E52" s="26"/>
      <c r="F52" s="68" t="s">
        <v>164</v>
      </c>
      <c r="G52" s="51"/>
      <c r="H52" s="25"/>
      <c r="I52" s="17"/>
      <c r="J52" s="26">
        <v>594</v>
      </c>
    </row>
    <row r="53" spans="1:10">
      <c r="A53" s="47"/>
      <c r="B53" s="57"/>
      <c r="C53" s="30"/>
      <c r="D53" s="22"/>
      <c r="E53" s="26"/>
      <c r="F53" s="69" t="s">
        <v>165</v>
      </c>
      <c r="G53" s="58"/>
      <c r="H53" s="17"/>
      <c r="I53" s="17"/>
      <c r="J53" s="26">
        <v>10400</v>
      </c>
    </row>
    <row r="54" spans="1:10">
      <c r="A54" s="47"/>
      <c r="B54" s="57"/>
      <c r="C54" s="30"/>
      <c r="D54" s="22"/>
      <c r="E54" s="26"/>
      <c r="F54" s="47" t="s">
        <v>166</v>
      </c>
      <c r="G54" s="57"/>
      <c r="H54" s="30"/>
      <c r="I54" s="17"/>
      <c r="J54" s="26">
        <v>16200</v>
      </c>
    </row>
    <row r="55" spans="1:10">
      <c r="A55" s="47"/>
      <c r="B55" s="57"/>
      <c r="C55" s="30"/>
      <c r="D55" s="25"/>
      <c r="E55" s="26"/>
      <c r="F55" s="47" t="s">
        <v>167</v>
      </c>
      <c r="G55" s="57"/>
      <c r="H55" s="30"/>
      <c r="J55" s="26">
        <v>7031</v>
      </c>
    </row>
    <row r="56" spans="1:10">
      <c r="A56" s="47"/>
      <c r="B56" s="57"/>
      <c r="C56" s="30"/>
      <c r="D56" s="22"/>
      <c r="E56" s="26"/>
      <c r="F56" s="51" t="s">
        <v>120</v>
      </c>
      <c r="G56" s="51"/>
      <c r="H56" s="25"/>
      <c r="I56" s="17"/>
      <c r="J56" s="26">
        <v>3900</v>
      </c>
    </row>
    <row r="57" spans="1:10">
      <c r="A57" s="14"/>
      <c r="B57" s="29"/>
      <c r="C57" s="30"/>
      <c r="D57" s="22"/>
      <c r="E57" s="26"/>
      <c r="F57" s="51" t="s">
        <v>119</v>
      </c>
      <c r="G57" s="51"/>
      <c r="H57" s="25"/>
      <c r="J57" s="26">
        <v>1300</v>
      </c>
    </row>
    <row r="58" spans="1:10">
      <c r="A58" s="28"/>
      <c r="B58" s="29"/>
      <c r="C58" s="30"/>
      <c r="D58" s="22"/>
      <c r="E58" s="26"/>
      <c r="F58" s="51" t="s">
        <v>118</v>
      </c>
      <c r="G58" s="51"/>
      <c r="H58" s="25"/>
      <c r="I58" s="17"/>
      <c r="J58" s="26">
        <v>260</v>
      </c>
    </row>
    <row r="59" spans="1:10">
      <c r="A59" s="28"/>
      <c r="B59" s="29"/>
      <c r="C59" s="30"/>
      <c r="D59" s="22"/>
      <c r="E59" s="18"/>
      <c r="F59" s="51" t="s">
        <v>117</v>
      </c>
      <c r="G59" s="51"/>
      <c r="H59" s="25"/>
      <c r="I59" s="17"/>
      <c r="J59" s="26">
        <v>9750</v>
      </c>
    </row>
    <row r="60" spans="1:10">
      <c r="A60" s="28"/>
      <c r="B60" s="29"/>
      <c r="C60" s="30"/>
      <c r="D60" s="22"/>
      <c r="E60" s="18"/>
      <c r="F60" s="62" t="s">
        <v>171</v>
      </c>
      <c r="G60" s="51"/>
      <c r="H60" s="25"/>
      <c r="I60" s="17"/>
      <c r="J60" s="26">
        <v>72</v>
      </c>
    </row>
    <row r="61" spans="1:10">
      <c r="A61" s="28"/>
      <c r="B61" s="29"/>
      <c r="C61" s="30"/>
      <c r="D61" s="22"/>
      <c r="E61" s="18"/>
      <c r="F61" s="78" t="s">
        <v>168</v>
      </c>
      <c r="G61" s="78"/>
      <c r="H61" s="79"/>
      <c r="I61" s="80"/>
      <c r="J61" s="81">
        <v>87300</v>
      </c>
    </row>
    <row r="62" spans="1:10">
      <c r="A62" s="28"/>
      <c r="B62" s="29"/>
      <c r="C62" s="30"/>
      <c r="D62" s="22"/>
      <c r="E62" s="18"/>
      <c r="F62" s="47" t="s">
        <v>169</v>
      </c>
      <c r="G62" s="51"/>
      <c r="H62" s="25"/>
      <c r="I62" s="17"/>
      <c r="J62" s="26">
        <v>5252</v>
      </c>
    </row>
    <row r="63" spans="1:10">
      <c r="A63" s="28"/>
      <c r="B63" s="29"/>
      <c r="C63" s="30"/>
      <c r="D63" s="22"/>
      <c r="E63" s="18"/>
      <c r="F63" s="68" t="s">
        <v>170</v>
      </c>
      <c r="G63" s="61"/>
      <c r="H63" s="32"/>
      <c r="I63" s="17"/>
      <c r="J63" s="26">
        <v>43125</v>
      </c>
    </row>
    <row r="64" spans="1:10">
      <c r="A64" s="28"/>
      <c r="B64" s="29"/>
      <c r="C64" s="30"/>
      <c r="D64" s="22"/>
      <c r="E64" s="18"/>
      <c r="F64" s="68" t="s">
        <v>125</v>
      </c>
      <c r="G64" s="61"/>
      <c r="H64" s="32"/>
      <c r="J64" s="26">
        <v>5000</v>
      </c>
    </row>
    <row r="65" spans="1:10">
      <c r="A65" s="28"/>
      <c r="B65" s="29"/>
      <c r="C65" s="30"/>
      <c r="D65" s="22"/>
      <c r="E65" s="18"/>
      <c r="F65" s="68"/>
      <c r="G65" s="61"/>
      <c r="H65" s="32"/>
      <c r="I65" s="17"/>
      <c r="J65" s="26"/>
    </row>
    <row r="66" spans="1:10">
      <c r="A66" s="28"/>
      <c r="B66" s="29"/>
      <c r="C66" s="30"/>
      <c r="D66" s="22"/>
      <c r="E66" s="18"/>
      <c r="F66" s="71" t="s">
        <v>172</v>
      </c>
      <c r="G66" s="61"/>
      <c r="H66" s="32"/>
      <c r="I66" s="17"/>
      <c r="J66" s="26"/>
    </row>
    <row r="67" spans="1:10">
      <c r="A67" s="28"/>
      <c r="B67" s="29"/>
      <c r="C67" s="30"/>
      <c r="D67" s="22"/>
      <c r="E67" s="18"/>
      <c r="F67" s="68" t="s">
        <v>173</v>
      </c>
      <c r="G67" s="61"/>
      <c r="H67" s="32"/>
      <c r="I67" s="17"/>
      <c r="J67" s="26">
        <v>3800</v>
      </c>
    </row>
    <row r="68" spans="1:10">
      <c r="A68" s="28"/>
      <c r="B68" s="29"/>
      <c r="C68" s="30"/>
      <c r="D68" s="22"/>
      <c r="E68" s="18"/>
      <c r="F68" s="68" t="s">
        <v>174</v>
      </c>
      <c r="G68" s="61"/>
      <c r="H68" s="32"/>
      <c r="I68" s="17"/>
      <c r="J68" s="26">
        <v>52485</v>
      </c>
    </row>
    <row r="69" spans="1:10">
      <c r="A69" s="28"/>
      <c r="B69" s="29"/>
      <c r="C69" s="30"/>
      <c r="D69" s="22"/>
      <c r="E69" s="18"/>
      <c r="F69" s="72" t="s">
        <v>175</v>
      </c>
      <c r="G69" s="61"/>
      <c r="H69" s="32"/>
      <c r="I69" s="17"/>
      <c r="J69" s="26">
        <v>225979</v>
      </c>
    </row>
    <row r="70" spans="1:10">
      <c r="A70" s="28"/>
      <c r="B70" s="29"/>
      <c r="C70" s="30"/>
      <c r="D70" s="22"/>
      <c r="E70" s="18"/>
      <c r="F70" s="68" t="s">
        <v>176</v>
      </c>
      <c r="G70" s="61"/>
      <c r="H70" s="32"/>
      <c r="I70" s="17"/>
      <c r="J70" s="26">
        <v>14813</v>
      </c>
    </row>
    <row r="71" spans="1:10">
      <c r="A71" s="28"/>
      <c r="B71" s="29"/>
      <c r="C71" s="30"/>
      <c r="D71" s="22"/>
      <c r="E71" s="18"/>
      <c r="F71" s="68"/>
      <c r="G71" s="61"/>
      <c r="H71" s="32"/>
      <c r="I71" s="17"/>
      <c r="J71" s="26"/>
    </row>
    <row r="72" spans="1:10">
      <c r="A72" s="28"/>
      <c r="B72" s="29"/>
      <c r="C72" s="30"/>
      <c r="D72" s="22"/>
      <c r="E72" s="18"/>
      <c r="F72" s="68"/>
      <c r="G72" s="61"/>
      <c r="H72" s="32"/>
      <c r="I72" s="17"/>
      <c r="J72" s="26"/>
    </row>
    <row r="73" spans="1:10">
      <c r="A73" s="28"/>
      <c r="B73" s="29"/>
      <c r="C73" s="30"/>
      <c r="D73" s="22"/>
      <c r="E73" s="18"/>
      <c r="F73" s="47"/>
      <c r="G73" s="57"/>
      <c r="H73" s="30"/>
      <c r="I73" s="17"/>
      <c r="J73" s="26"/>
    </row>
    <row r="74" spans="1:10">
      <c r="A74" s="24"/>
      <c r="B74" s="24"/>
      <c r="C74" s="25"/>
      <c r="D74" s="22"/>
      <c r="E74" s="18"/>
      <c r="F74" s="73"/>
      <c r="G74" s="57"/>
      <c r="H74" s="30"/>
      <c r="I74" s="17"/>
      <c r="J74" s="26"/>
    </row>
    <row r="75" spans="1:10">
      <c r="A75" s="24"/>
      <c r="B75" s="24"/>
      <c r="C75" s="25"/>
      <c r="D75" s="22"/>
      <c r="E75" s="18"/>
      <c r="F75" s="47"/>
      <c r="G75" s="49"/>
      <c r="H75" s="16"/>
      <c r="I75" s="17"/>
      <c r="J75" s="26"/>
    </row>
    <row r="76" spans="1:10">
      <c r="A76" s="28"/>
      <c r="B76" s="29"/>
      <c r="C76" s="30"/>
      <c r="D76" s="22"/>
      <c r="E76" s="18"/>
      <c r="F76" s="74" t="s">
        <v>7</v>
      </c>
      <c r="G76" s="75"/>
      <c r="H76" s="33"/>
      <c r="I76" s="17"/>
      <c r="J76" s="26"/>
    </row>
    <row r="77" spans="1:10">
      <c r="A77" s="28"/>
      <c r="B77" s="29"/>
      <c r="C77" s="30"/>
      <c r="D77" s="22"/>
      <c r="E77" s="18"/>
      <c r="F77" s="55" t="s">
        <v>5</v>
      </c>
      <c r="G77" s="50"/>
      <c r="H77" s="12"/>
      <c r="I77" s="22">
        <v>41</v>
      </c>
      <c r="J77" s="26"/>
    </row>
    <row r="78" spans="1:10">
      <c r="A78" s="14"/>
      <c r="B78" s="15"/>
      <c r="C78" s="16"/>
      <c r="D78" s="22"/>
      <c r="E78" s="18"/>
      <c r="F78" s="55" t="s">
        <v>148</v>
      </c>
      <c r="G78" s="50"/>
      <c r="H78" s="12"/>
      <c r="I78" s="34">
        <v>564472</v>
      </c>
      <c r="J78" s="26">
        <f>I77+I78</f>
        <v>564513</v>
      </c>
    </row>
    <row r="79" spans="1:10">
      <c r="A79" s="14"/>
      <c r="B79" s="15"/>
      <c r="C79" s="16"/>
      <c r="D79" s="22"/>
      <c r="E79" s="18"/>
      <c r="F79" s="47"/>
      <c r="G79" s="49"/>
      <c r="H79" s="16"/>
      <c r="I79" s="17"/>
      <c r="J79" s="26"/>
    </row>
    <row r="80" spans="1:10">
      <c r="A80" s="35"/>
      <c r="B80" s="36"/>
      <c r="C80" s="37"/>
      <c r="D80" s="38"/>
      <c r="E80" s="18"/>
      <c r="F80" s="47"/>
      <c r="G80" s="49"/>
      <c r="H80" s="16"/>
      <c r="I80" s="17"/>
      <c r="J80" s="26"/>
    </row>
    <row r="81" spans="1:10">
      <c r="A81" s="23"/>
      <c r="B81" s="24"/>
      <c r="C81" s="25"/>
      <c r="D81" s="25"/>
      <c r="E81" s="39"/>
      <c r="F81" s="47"/>
      <c r="G81" s="49"/>
      <c r="H81" s="16"/>
      <c r="I81" s="27"/>
      <c r="J81" s="26"/>
    </row>
    <row r="82" spans="1:10" ht="15.75" thickBot="1">
      <c r="A82" s="40"/>
      <c r="B82" s="41"/>
      <c r="C82" s="42"/>
      <c r="D82" s="42"/>
      <c r="E82" s="43">
        <f>SUM(E5:E81)</f>
        <v>3008522</v>
      </c>
      <c r="F82" s="76"/>
      <c r="G82" s="77"/>
      <c r="H82" s="44"/>
      <c r="I82" s="45"/>
      <c r="J82" s="46">
        <f>SUM(J5:J81)</f>
        <v>3008522</v>
      </c>
    </row>
    <row r="83" spans="1:10" ht="15.75" thickTop="1">
      <c r="F83" s="59"/>
      <c r="G83" s="59"/>
    </row>
    <row r="84" spans="1:10">
      <c r="F84" s="59"/>
      <c r="G84" s="59"/>
    </row>
    <row r="85" spans="1:10">
      <c r="F85" s="59"/>
      <c r="G85" s="59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D20" sqref="D20"/>
    </sheetView>
  </sheetViews>
  <sheetFormatPr defaultRowHeight="14.25"/>
  <cols>
    <col min="1" max="1" width="18.42578125" style="96" bestFit="1" customWidth="1"/>
    <col min="2" max="2" width="23" style="96" bestFit="1" customWidth="1"/>
    <col min="3" max="3" width="7.140625" style="96" bestFit="1" customWidth="1"/>
    <col min="4" max="4" width="18" style="96" bestFit="1" customWidth="1"/>
    <col min="5" max="5" width="0.28515625" style="96" customWidth="1"/>
    <col min="6" max="6" width="18.42578125" style="96" bestFit="1" customWidth="1"/>
    <col min="7" max="7" width="19.7109375" style="96" bestFit="1" customWidth="1"/>
    <col min="8" max="8" width="7.140625" style="96" bestFit="1" customWidth="1"/>
    <col min="9" max="9" width="18" style="96" bestFit="1" customWidth="1"/>
    <col min="10" max="16384" width="9.140625" style="96"/>
  </cols>
  <sheetData>
    <row r="1" spans="1:9">
      <c r="A1" s="93" t="s">
        <v>86</v>
      </c>
      <c r="B1" s="94"/>
      <c r="C1" s="94"/>
      <c r="D1" s="94"/>
      <c r="E1" s="94"/>
      <c r="F1" s="94"/>
      <c r="G1" s="94"/>
      <c r="H1" s="94"/>
      <c r="I1" s="95"/>
    </row>
    <row r="2" spans="1:9">
      <c r="A2" s="97"/>
      <c r="B2" s="98"/>
      <c r="C2" s="98"/>
      <c r="D2" s="98"/>
      <c r="E2" s="98"/>
      <c r="F2" s="98"/>
      <c r="G2" s="98"/>
      <c r="H2" s="98"/>
      <c r="I2" s="99"/>
    </row>
    <row r="3" spans="1:9">
      <c r="A3" s="100" t="s">
        <v>8</v>
      </c>
      <c r="B3" s="101"/>
      <c r="C3" s="101"/>
      <c r="D3" s="101"/>
      <c r="E3" s="101"/>
      <c r="F3" s="101"/>
      <c r="G3" s="101"/>
      <c r="H3" s="101"/>
      <c r="I3" s="102"/>
    </row>
    <row r="4" spans="1:9" s="117" customFormat="1">
      <c r="A4" s="104" t="s">
        <v>9</v>
      </c>
      <c r="B4" s="104" t="s">
        <v>10</v>
      </c>
      <c r="C4" s="104" t="s">
        <v>11</v>
      </c>
      <c r="D4" s="104" t="s">
        <v>12</v>
      </c>
      <c r="E4" s="104"/>
      <c r="F4" s="104" t="s">
        <v>9</v>
      </c>
      <c r="G4" s="104" t="s">
        <v>13</v>
      </c>
      <c r="H4" s="116" t="s">
        <v>11</v>
      </c>
      <c r="I4" s="104" t="s">
        <v>12</v>
      </c>
    </row>
    <row r="5" spans="1:9">
      <c r="A5" s="105">
        <v>920840.98</v>
      </c>
      <c r="B5" s="106" t="s">
        <v>14</v>
      </c>
      <c r="C5" s="107" t="s">
        <v>15</v>
      </c>
      <c r="D5" s="105">
        <f>'SCH-BS'!E9</f>
        <v>1479178.5155</v>
      </c>
      <c r="E5" s="105"/>
      <c r="F5" s="105">
        <v>873396.98</v>
      </c>
      <c r="G5" s="108" t="s">
        <v>16</v>
      </c>
      <c r="H5" s="107" t="s">
        <v>54</v>
      </c>
      <c r="I5" s="109">
        <f>'SCH-DEPRECIATION'!I10</f>
        <v>1020219.5155</v>
      </c>
    </row>
    <row r="6" spans="1:9">
      <c r="A6" s="105"/>
      <c r="C6" s="107"/>
      <c r="D6" s="105"/>
      <c r="E6" s="105"/>
      <c r="F6" s="105"/>
      <c r="G6" s="108"/>
      <c r="H6" s="106"/>
      <c r="I6" s="109"/>
    </row>
    <row r="7" spans="1:9">
      <c r="A7" s="105">
        <v>73000</v>
      </c>
      <c r="B7" s="106" t="s">
        <v>17</v>
      </c>
      <c r="C7" s="107" t="s">
        <v>19</v>
      </c>
      <c r="D7" s="105">
        <f>'SCH-BS'!E15</f>
        <v>148000</v>
      </c>
      <c r="E7" s="105"/>
      <c r="F7" s="105">
        <v>1504</v>
      </c>
      <c r="G7" s="108" t="s">
        <v>5</v>
      </c>
      <c r="H7" s="106"/>
      <c r="I7" s="109">
        <f>'R&amp;P'!I77</f>
        <v>41</v>
      </c>
    </row>
    <row r="8" spans="1:9">
      <c r="A8" s="105"/>
      <c r="C8" s="107"/>
      <c r="D8" s="105"/>
      <c r="E8" s="105"/>
      <c r="F8" s="105"/>
      <c r="G8" s="108"/>
      <c r="H8" s="106"/>
      <c r="I8" s="109"/>
    </row>
    <row r="9" spans="1:9">
      <c r="A9" s="105">
        <v>9402</v>
      </c>
      <c r="B9" s="106" t="s">
        <v>18</v>
      </c>
      <c r="C9" s="107" t="s">
        <v>22</v>
      </c>
      <c r="D9" s="105">
        <f>'SCH-BS'!E21</f>
        <v>8575</v>
      </c>
      <c r="E9" s="105"/>
      <c r="F9" s="105">
        <v>178394</v>
      </c>
      <c r="G9" s="108" t="s">
        <v>20</v>
      </c>
      <c r="H9" s="106"/>
      <c r="I9" s="109">
        <f>'R&amp;P'!I78</f>
        <v>564472</v>
      </c>
    </row>
    <row r="10" spans="1:9">
      <c r="A10" s="105"/>
      <c r="C10" s="107"/>
      <c r="D10" s="105"/>
      <c r="E10" s="105"/>
      <c r="F10" s="105"/>
      <c r="G10" s="108"/>
      <c r="H10" s="106"/>
      <c r="I10" s="109"/>
    </row>
    <row r="11" spans="1:9">
      <c r="A11" s="105">
        <v>0</v>
      </c>
      <c r="B11" s="96" t="s">
        <v>21</v>
      </c>
      <c r="C11" s="107" t="s">
        <v>26</v>
      </c>
      <c r="D11" s="105">
        <f>'SCH-BS'!E27</f>
        <v>0</v>
      </c>
      <c r="E11" s="105"/>
      <c r="F11" s="105">
        <v>0</v>
      </c>
      <c r="G11" s="108" t="s">
        <v>23</v>
      </c>
      <c r="H11" s="107" t="s">
        <v>51</v>
      </c>
      <c r="I11" s="109">
        <f>'SCH-BS'!E65</f>
        <v>117010</v>
      </c>
    </row>
    <row r="12" spans="1:9">
      <c r="A12" s="105"/>
      <c r="C12" s="107"/>
      <c r="D12" s="105"/>
      <c r="E12" s="105"/>
      <c r="F12" s="105"/>
      <c r="G12" s="108"/>
      <c r="H12" s="106"/>
      <c r="I12" s="109"/>
    </row>
    <row r="13" spans="1:9">
      <c r="A13" s="105">
        <v>50052</v>
      </c>
      <c r="B13" s="106" t="s">
        <v>25</v>
      </c>
      <c r="C13" s="107" t="s">
        <v>24</v>
      </c>
      <c r="D13" s="105">
        <f>'SCH-BS'!E49</f>
        <v>65989</v>
      </c>
      <c r="E13" s="105"/>
      <c r="F13" s="105"/>
      <c r="G13" s="108"/>
      <c r="H13" s="106"/>
      <c r="I13" s="109"/>
    </row>
    <row r="14" spans="1:9">
      <c r="A14" s="105"/>
      <c r="C14" s="107"/>
      <c r="D14" s="105"/>
      <c r="E14" s="105"/>
      <c r="F14" s="105"/>
      <c r="G14" s="108"/>
      <c r="H14" s="106"/>
      <c r="I14" s="109"/>
    </row>
    <row r="15" spans="1:9">
      <c r="A15" s="105"/>
      <c r="C15" s="107"/>
      <c r="D15" s="105"/>
      <c r="E15" s="105"/>
      <c r="F15" s="105"/>
      <c r="G15" s="108"/>
      <c r="H15" s="106"/>
      <c r="I15" s="109"/>
    </row>
    <row r="16" spans="1:9" ht="15" thickBot="1">
      <c r="A16" s="110">
        <f>SUM(A5:A15)</f>
        <v>1053294.98</v>
      </c>
      <c r="B16" s="111"/>
      <c r="C16" s="112"/>
      <c r="D16" s="110">
        <f>SUM(D5:D15)</f>
        <v>1701742.5155</v>
      </c>
      <c r="E16" s="110"/>
      <c r="F16" s="110">
        <f>SUM(F5:F15)</f>
        <v>1053294.98</v>
      </c>
      <c r="G16" s="113"/>
      <c r="H16" s="111"/>
      <c r="I16" s="114">
        <f>SUM(I5:I15)</f>
        <v>1701742.5155</v>
      </c>
    </row>
    <row r="17" spans="4:4" ht="15" thickTop="1"/>
    <row r="21" spans="4:4">
      <c r="D21" s="115">
        <f>D16-I16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C10" sqref="C10"/>
    </sheetView>
  </sheetViews>
  <sheetFormatPr defaultRowHeight="14.25"/>
  <cols>
    <col min="1" max="1" width="14.7109375" style="96" bestFit="1" customWidth="1"/>
    <col min="2" max="2" width="23.42578125" style="96" bestFit="1" customWidth="1"/>
    <col min="3" max="3" width="7.140625" style="96" bestFit="1" customWidth="1"/>
    <col min="4" max="4" width="15.140625" style="96" bestFit="1" customWidth="1"/>
    <col min="5" max="5" width="0.7109375" style="96" customWidth="1"/>
    <col min="6" max="6" width="14.7109375" style="96" bestFit="1" customWidth="1"/>
    <col min="7" max="7" width="13.42578125" style="96" bestFit="1" customWidth="1"/>
    <col min="8" max="8" width="7.140625" style="96" bestFit="1" customWidth="1"/>
    <col min="9" max="9" width="15.140625" style="96" bestFit="1" customWidth="1"/>
    <col min="10" max="16384" width="9.140625" style="96"/>
  </cols>
  <sheetData>
    <row r="1" spans="1:9">
      <c r="A1" s="93" t="s">
        <v>86</v>
      </c>
      <c r="B1" s="94"/>
      <c r="C1" s="94"/>
      <c r="D1" s="94"/>
      <c r="E1" s="94"/>
      <c r="F1" s="94"/>
      <c r="G1" s="94"/>
      <c r="H1" s="94"/>
      <c r="I1" s="95"/>
    </row>
    <row r="2" spans="1:9">
      <c r="A2" s="97"/>
      <c r="B2" s="98"/>
      <c r="C2" s="98"/>
      <c r="D2" s="98"/>
      <c r="E2" s="98"/>
      <c r="F2" s="98"/>
      <c r="G2" s="98"/>
      <c r="H2" s="98"/>
      <c r="I2" s="99"/>
    </row>
    <row r="3" spans="1:9">
      <c r="A3" s="100" t="s">
        <v>27</v>
      </c>
      <c r="B3" s="101"/>
      <c r="C3" s="101"/>
      <c r="D3" s="101"/>
      <c r="E3" s="101"/>
      <c r="F3" s="101"/>
      <c r="G3" s="101"/>
      <c r="H3" s="101"/>
      <c r="I3" s="102"/>
    </row>
    <row r="4" spans="1:9" s="117" customFormat="1">
      <c r="A4" s="104" t="s">
        <v>9</v>
      </c>
      <c r="B4" s="104" t="s">
        <v>28</v>
      </c>
      <c r="C4" s="104" t="s">
        <v>11</v>
      </c>
      <c r="D4" s="104" t="s">
        <v>12</v>
      </c>
      <c r="E4" s="104"/>
      <c r="F4" s="104" t="s">
        <v>9</v>
      </c>
      <c r="G4" s="104" t="s">
        <v>29</v>
      </c>
      <c r="H4" s="116" t="s">
        <v>11</v>
      </c>
      <c r="I4" s="104" t="s">
        <v>12</v>
      </c>
    </row>
    <row r="5" spans="1:9">
      <c r="A5" s="105">
        <v>886065</v>
      </c>
      <c r="B5" s="106" t="s">
        <v>30</v>
      </c>
      <c r="C5" s="107" t="s">
        <v>62</v>
      </c>
      <c r="D5" s="105">
        <f>'SCH-I&amp;E'!D14</f>
        <v>1563202</v>
      </c>
      <c r="E5" s="105"/>
      <c r="F5" s="105">
        <v>1249330</v>
      </c>
      <c r="G5" s="108" t="s">
        <v>31</v>
      </c>
      <c r="H5" s="107" t="s">
        <v>182</v>
      </c>
      <c r="I5" s="109">
        <f>'SCH-I&amp;E'!D52</f>
        <v>2377330</v>
      </c>
    </row>
    <row r="6" spans="1:9">
      <c r="A6" s="105"/>
      <c r="B6" s="106"/>
      <c r="C6" s="107"/>
      <c r="D6" s="105"/>
      <c r="E6" s="105"/>
      <c r="F6" s="105"/>
      <c r="G6" s="108"/>
      <c r="H6" s="107"/>
      <c r="I6" s="109"/>
    </row>
    <row r="7" spans="1:9">
      <c r="A7" s="105">
        <v>34453</v>
      </c>
      <c r="B7" s="106" t="s">
        <v>32</v>
      </c>
      <c r="C7" s="107" t="s">
        <v>67</v>
      </c>
      <c r="D7" s="105">
        <f>'SCH-I&amp;E'!D24</f>
        <v>47688</v>
      </c>
      <c r="E7" s="105"/>
      <c r="F7" s="105">
        <v>5848</v>
      </c>
      <c r="G7" s="108" t="s">
        <v>33</v>
      </c>
      <c r="H7" s="107"/>
      <c r="I7" s="109">
        <f>'R&amp;P'!E22</f>
        <v>16203</v>
      </c>
    </row>
    <row r="8" spans="1:9">
      <c r="A8" s="105"/>
      <c r="B8" s="106"/>
      <c r="C8" s="107"/>
      <c r="D8" s="105"/>
      <c r="E8" s="105"/>
      <c r="F8" s="118"/>
      <c r="G8" s="106"/>
      <c r="H8" s="107"/>
      <c r="I8" s="109"/>
    </row>
    <row r="9" spans="1:9">
      <c r="A9" s="105">
        <v>84715</v>
      </c>
      <c r="B9" s="106" t="s">
        <v>34</v>
      </c>
      <c r="C9" s="107" t="s">
        <v>68</v>
      </c>
      <c r="D9" s="105">
        <f>'SCH-I&amp;E'!D31</f>
        <v>5084</v>
      </c>
      <c r="E9" s="105"/>
      <c r="F9" s="105">
        <v>52215</v>
      </c>
      <c r="G9" s="108" t="s">
        <v>35</v>
      </c>
      <c r="H9" s="107" t="s">
        <v>183</v>
      </c>
      <c r="I9" s="109">
        <f>'SCH-I&amp;E'!D56</f>
        <v>74150</v>
      </c>
    </row>
    <row r="10" spans="1:9">
      <c r="A10" s="105"/>
      <c r="B10" s="106"/>
      <c r="C10" s="107"/>
      <c r="D10" s="105"/>
      <c r="E10" s="105"/>
      <c r="F10" s="105"/>
      <c r="G10" s="108"/>
      <c r="H10" s="107"/>
      <c r="I10" s="109"/>
    </row>
    <row r="11" spans="1:9">
      <c r="A11" s="105">
        <v>63573</v>
      </c>
      <c r="B11" s="106" t="s">
        <v>36</v>
      </c>
      <c r="C11" s="107" t="s">
        <v>72</v>
      </c>
      <c r="D11" s="105">
        <f>'SCH-I&amp;E'!D37</f>
        <v>127880</v>
      </c>
      <c r="E11" s="105"/>
      <c r="F11" s="105">
        <v>800000</v>
      </c>
      <c r="G11" s="96" t="s">
        <v>37</v>
      </c>
      <c r="H11" s="107"/>
      <c r="I11" s="109">
        <v>0</v>
      </c>
    </row>
    <row r="12" spans="1:9">
      <c r="A12" s="105"/>
      <c r="B12" s="106"/>
      <c r="C12" s="107"/>
      <c r="D12" s="105"/>
      <c r="E12" s="105"/>
      <c r="F12" s="105"/>
      <c r="G12" s="108"/>
      <c r="H12" s="107"/>
      <c r="I12" s="109"/>
    </row>
    <row r="13" spans="1:9">
      <c r="A13" s="105">
        <v>55689</v>
      </c>
      <c r="B13" s="106" t="s">
        <v>38</v>
      </c>
      <c r="C13" s="107" t="s">
        <v>75</v>
      </c>
      <c r="D13" s="105">
        <f>'SCH-I&amp;E'!D43</f>
        <v>15237</v>
      </c>
      <c r="E13" s="105"/>
      <c r="F13" s="105"/>
      <c r="G13" s="108"/>
      <c r="H13" s="107"/>
      <c r="I13" s="109"/>
    </row>
    <row r="14" spans="1:9">
      <c r="A14" s="105"/>
      <c r="B14" s="106"/>
      <c r="C14" s="107"/>
      <c r="D14" s="105"/>
      <c r="E14" s="105"/>
      <c r="F14" s="105"/>
      <c r="G14" s="108"/>
      <c r="H14" s="107"/>
      <c r="I14" s="109"/>
    </row>
    <row r="15" spans="1:9">
      <c r="A15" s="105">
        <v>62057.03</v>
      </c>
      <c r="B15" s="106" t="s">
        <v>39</v>
      </c>
      <c r="C15" s="107" t="s">
        <v>54</v>
      </c>
      <c r="D15" s="105">
        <f>'SCH-DEPRECIATION'!H10</f>
        <v>150254.4645</v>
      </c>
      <c r="E15" s="105"/>
      <c r="F15" s="105"/>
      <c r="G15" s="108"/>
      <c r="H15" s="107"/>
      <c r="I15" s="109"/>
    </row>
    <row r="16" spans="1:9">
      <c r="A16" s="105"/>
      <c r="B16" s="106"/>
      <c r="C16" s="107"/>
      <c r="D16" s="105"/>
      <c r="E16" s="105"/>
      <c r="F16" s="105"/>
      <c r="G16" s="108"/>
      <c r="H16" s="107"/>
      <c r="I16" s="109"/>
    </row>
    <row r="17" spans="1:9">
      <c r="A17" s="105">
        <f>F20-SUM(A5:A16)</f>
        <v>920840.97</v>
      </c>
      <c r="B17" s="106" t="s">
        <v>40</v>
      </c>
      <c r="C17" s="107"/>
      <c r="D17" s="105">
        <f>I20-SUM(D5:D16)</f>
        <v>558337.5355</v>
      </c>
      <c r="E17" s="105"/>
      <c r="F17" s="105"/>
      <c r="G17" s="108"/>
      <c r="H17" s="107"/>
      <c r="I17" s="109"/>
    </row>
    <row r="18" spans="1:9">
      <c r="A18" s="105"/>
      <c r="B18" s="106"/>
      <c r="C18" s="107"/>
      <c r="D18" s="105"/>
      <c r="E18" s="105"/>
      <c r="F18" s="105"/>
      <c r="G18" s="108"/>
      <c r="H18" s="107"/>
      <c r="I18" s="109"/>
    </row>
    <row r="19" spans="1:9">
      <c r="A19" s="105"/>
      <c r="B19" s="106"/>
      <c r="C19" s="107"/>
      <c r="D19" s="105"/>
      <c r="E19" s="105"/>
      <c r="F19" s="105"/>
      <c r="G19" s="108"/>
      <c r="H19" s="107"/>
      <c r="I19" s="109"/>
    </row>
    <row r="20" spans="1:9" ht="15" thickBot="1">
      <c r="A20" s="119">
        <f>SUM(A5:A19)</f>
        <v>2107393</v>
      </c>
      <c r="B20" s="103"/>
      <c r="C20" s="104"/>
      <c r="D20" s="119">
        <f>SUM(D5:D19)</f>
        <v>2467683</v>
      </c>
      <c r="E20" s="119"/>
      <c r="F20" s="119">
        <f>SUM(F5:F19)</f>
        <v>2107393</v>
      </c>
      <c r="G20" s="120"/>
      <c r="H20" s="103"/>
      <c r="I20" s="121">
        <f>SUM(I5:I19)</f>
        <v>2467683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view="pageBreakPreview" topLeftCell="A37" zoomScale="60" workbookViewId="0">
      <selection activeCell="C47" sqref="C47"/>
    </sheetView>
  </sheetViews>
  <sheetFormatPr defaultRowHeight="14.25"/>
  <cols>
    <col min="1" max="1" width="9.140625" style="117"/>
    <col min="2" max="2" width="32.5703125" style="96" bestFit="1" customWidth="1"/>
    <col min="3" max="3" width="13.28515625" style="96" bestFit="1" customWidth="1"/>
    <col min="4" max="4" width="13.28515625" style="96" customWidth="1"/>
    <col min="5" max="5" width="16" style="96" bestFit="1" customWidth="1"/>
    <col min="6" max="16384" width="9.140625" style="96"/>
  </cols>
  <sheetData>
    <row r="1" spans="1:5">
      <c r="A1" s="93" t="s">
        <v>86</v>
      </c>
      <c r="B1" s="94"/>
      <c r="C1" s="94"/>
      <c r="D1" s="94"/>
      <c r="E1" s="95"/>
    </row>
    <row r="2" spans="1:5">
      <c r="A2" s="97"/>
      <c r="B2" s="98"/>
      <c r="C2" s="98"/>
      <c r="D2" s="98"/>
      <c r="E2" s="99"/>
    </row>
    <row r="3" spans="1:5">
      <c r="A3" s="93" t="s">
        <v>41</v>
      </c>
      <c r="B3" s="94"/>
      <c r="C3" s="94"/>
      <c r="D3" s="94"/>
      <c r="E3" s="95"/>
    </row>
    <row r="4" spans="1:5">
      <c r="A4" s="97"/>
      <c r="B4" s="98"/>
      <c r="C4" s="98"/>
      <c r="D4" s="98"/>
      <c r="E4" s="99"/>
    </row>
    <row r="5" spans="1:5" s="117" customFormat="1">
      <c r="A5" s="104" t="s">
        <v>42</v>
      </c>
      <c r="B5" s="142" t="s">
        <v>43</v>
      </c>
      <c r="C5" s="104" t="s">
        <v>44</v>
      </c>
      <c r="D5" s="143"/>
      <c r="E5" s="143" t="s">
        <v>44</v>
      </c>
    </row>
    <row r="6" spans="1:5">
      <c r="A6" s="107"/>
      <c r="B6" s="108"/>
      <c r="C6" s="106"/>
      <c r="D6" s="122"/>
      <c r="E6" s="123"/>
    </row>
    <row r="7" spans="1:5">
      <c r="A7" s="107" t="str">
        <f>BS!C5</f>
        <v>I</v>
      </c>
      <c r="B7" s="124" t="s">
        <v>14</v>
      </c>
      <c r="C7" s="106"/>
      <c r="D7" s="106"/>
      <c r="E7" s="123"/>
    </row>
    <row r="8" spans="1:5" ht="18" customHeight="1">
      <c r="A8" s="107"/>
      <c r="B8" s="125" t="s">
        <v>45</v>
      </c>
      <c r="C8" s="105">
        <f>BS!A5</f>
        <v>920840.98</v>
      </c>
      <c r="D8" s="105"/>
      <c r="E8" s="126"/>
    </row>
    <row r="9" spans="1:5">
      <c r="A9" s="107"/>
      <c r="B9" s="108" t="s">
        <v>46</v>
      </c>
      <c r="C9" s="127">
        <f>'I&amp;E'!D17</f>
        <v>558337.5355</v>
      </c>
      <c r="D9" s="105"/>
      <c r="E9" s="126">
        <f>C8+C9</f>
        <v>1479178.5155</v>
      </c>
    </row>
    <row r="10" spans="1:5">
      <c r="A10" s="107"/>
      <c r="B10" s="108"/>
      <c r="C10" s="105"/>
      <c r="D10" s="105"/>
      <c r="E10" s="126"/>
    </row>
    <row r="11" spans="1:5">
      <c r="A11" s="107" t="str">
        <f>BS!C7</f>
        <v>III</v>
      </c>
      <c r="B11" s="124" t="s">
        <v>17</v>
      </c>
      <c r="C11" s="105"/>
      <c r="D11" s="105"/>
      <c r="E11" s="126"/>
    </row>
    <row r="12" spans="1:5">
      <c r="A12" s="107"/>
      <c r="B12" s="108" t="s">
        <v>47</v>
      </c>
      <c r="C12" s="105">
        <f>BS!A7</f>
        <v>73000</v>
      </c>
      <c r="D12" s="105"/>
      <c r="E12" s="126"/>
    </row>
    <row r="13" spans="1:5">
      <c r="A13" s="107"/>
      <c r="B13" s="108" t="s">
        <v>185</v>
      </c>
      <c r="C13" s="127">
        <f>'R&amp;P'!E34</f>
        <v>81000</v>
      </c>
      <c r="D13" s="105"/>
      <c r="E13" s="126"/>
    </row>
    <row r="14" spans="1:5">
      <c r="A14" s="107"/>
      <c r="B14" s="108"/>
      <c r="C14" s="105">
        <f>C12+C13</f>
        <v>154000</v>
      </c>
      <c r="D14" s="105"/>
      <c r="E14" s="126"/>
    </row>
    <row r="15" spans="1:5">
      <c r="A15" s="107"/>
      <c r="B15" s="108" t="s">
        <v>186</v>
      </c>
      <c r="C15" s="127">
        <f>'R&amp;P'!J47</f>
        <v>6000</v>
      </c>
      <c r="D15" s="105"/>
      <c r="E15" s="126">
        <f>C14-C15</f>
        <v>148000</v>
      </c>
    </row>
    <row r="16" spans="1:5">
      <c r="A16" s="107"/>
      <c r="B16" s="108"/>
      <c r="C16" s="105"/>
      <c r="D16" s="105"/>
      <c r="E16" s="126"/>
    </row>
    <row r="17" spans="1:5">
      <c r="A17" s="107" t="str">
        <f>BS!C9</f>
        <v>IV</v>
      </c>
      <c r="B17" s="124" t="s">
        <v>181</v>
      </c>
      <c r="C17" s="105"/>
      <c r="D17" s="105"/>
      <c r="E17" s="126"/>
    </row>
    <row r="18" spans="1:5">
      <c r="A18" s="107"/>
      <c r="B18" s="108" t="s">
        <v>47</v>
      </c>
      <c r="C18" s="105">
        <f>BS!A9</f>
        <v>9402</v>
      </c>
      <c r="D18" s="105"/>
      <c r="E18" s="126"/>
    </row>
    <row r="19" spans="1:5">
      <c r="A19" s="107"/>
      <c r="B19" s="108" t="s">
        <v>185</v>
      </c>
      <c r="C19" s="127">
        <f>'R&amp;P'!E35</f>
        <v>4425</v>
      </c>
      <c r="D19" s="105"/>
      <c r="E19" s="126"/>
    </row>
    <row r="20" spans="1:5">
      <c r="A20" s="107"/>
      <c r="B20" s="108"/>
      <c r="C20" s="105">
        <f>C18+C19</f>
        <v>13827</v>
      </c>
      <c r="D20" s="105"/>
      <c r="E20" s="126"/>
    </row>
    <row r="21" spans="1:5">
      <c r="A21" s="107"/>
      <c r="B21" s="108" t="s">
        <v>186</v>
      </c>
      <c r="C21" s="127">
        <f>'R&amp;P'!J62</f>
        <v>5252</v>
      </c>
      <c r="D21" s="105"/>
      <c r="E21" s="126">
        <f>C20-C21</f>
        <v>8575</v>
      </c>
    </row>
    <row r="22" spans="1:5">
      <c r="A22" s="107"/>
      <c r="B22" s="108"/>
      <c r="C22" s="105"/>
      <c r="D22" s="105"/>
      <c r="E22" s="126"/>
    </row>
    <row r="23" spans="1:5">
      <c r="A23" s="107" t="str">
        <f>BS!C11</f>
        <v>V</v>
      </c>
      <c r="B23" s="124" t="s">
        <v>21</v>
      </c>
      <c r="C23" s="105"/>
      <c r="D23" s="105"/>
      <c r="E23" s="126"/>
    </row>
    <row r="24" spans="1:5">
      <c r="A24" s="107"/>
      <c r="B24" s="108" t="s">
        <v>47</v>
      </c>
      <c r="C24" s="105">
        <f>BS!A11</f>
        <v>0</v>
      </c>
      <c r="D24" s="105"/>
      <c r="E24" s="126"/>
    </row>
    <row r="25" spans="1:5">
      <c r="A25" s="107"/>
      <c r="B25" s="108" t="s">
        <v>185</v>
      </c>
      <c r="C25" s="127">
        <v>0</v>
      </c>
      <c r="D25" s="105"/>
      <c r="E25" s="126"/>
    </row>
    <row r="26" spans="1:5">
      <c r="A26" s="107"/>
      <c r="B26" s="108"/>
      <c r="C26" s="105">
        <f>C24+C25</f>
        <v>0</v>
      </c>
      <c r="D26" s="105"/>
      <c r="E26" s="126"/>
    </row>
    <row r="27" spans="1:5">
      <c r="A27" s="107"/>
      <c r="B27" s="108" t="s">
        <v>187</v>
      </c>
      <c r="C27" s="127">
        <v>0</v>
      </c>
      <c r="D27" s="105"/>
      <c r="E27" s="126">
        <f>C26-C27</f>
        <v>0</v>
      </c>
    </row>
    <row r="28" spans="1:5">
      <c r="A28" s="107"/>
      <c r="B28" s="108"/>
      <c r="C28" s="105"/>
      <c r="D28" s="105"/>
      <c r="E28" s="126"/>
    </row>
    <row r="29" spans="1:5">
      <c r="A29" s="107" t="str">
        <f>BS!C13</f>
        <v>VIII</v>
      </c>
      <c r="B29" s="124" t="s">
        <v>48</v>
      </c>
      <c r="C29" s="105"/>
      <c r="D29" s="105"/>
      <c r="E29" s="126"/>
    </row>
    <row r="30" spans="1:5">
      <c r="A30" s="107"/>
      <c r="B30" s="108" t="s">
        <v>4</v>
      </c>
      <c r="C30" s="106"/>
      <c r="D30" s="105">
        <f>BS!A13</f>
        <v>50052</v>
      </c>
      <c r="E30" s="126"/>
    </row>
    <row r="31" spans="1:5">
      <c r="A31" s="107"/>
      <c r="B31" s="128"/>
      <c r="C31" s="105"/>
      <c r="D31" s="105"/>
      <c r="E31" s="126"/>
    </row>
    <row r="32" spans="1:5">
      <c r="A32" s="107"/>
      <c r="B32" s="129" t="s">
        <v>116</v>
      </c>
      <c r="C32" s="105">
        <f>'R&amp;P'!E41</f>
        <v>11400</v>
      </c>
      <c r="D32" s="105"/>
      <c r="E32" s="126"/>
    </row>
    <row r="33" spans="1:5">
      <c r="A33" s="107"/>
      <c r="B33" s="108" t="s">
        <v>188</v>
      </c>
      <c r="C33" s="130">
        <f>'R&amp;P'!J53</f>
        <v>10400</v>
      </c>
      <c r="D33" s="105">
        <f>C32-C33</f>
        <v>1000</v>
      </c>
      <c r="E33" s="126"/>
    </row>
    <row r="34" spans="1:5">
      <c r="A34" s="107"/>
      <c r="B34" s="128"/>
      <c r="C34" s="131"/>
      <c r="D34" s="105"/>
      <c r="E34" s="126"/>
    </row>
    <row r="35" spans="1:5">
      <c r="A35" s="107"/>
      <c r="B35" s="129" t="s">
        <v>117</v>
      </c>
      <c r="C35" s="131">
        <f>'R&amp;P'!E42</f>
        <v>22275</v>
      </c>
      <c r="D35" s="131"/>
      <c r="E35" s="126"/>
    </row>
    <row r="36" spans="1:5">
      <c r="A36" s="107"/>
      <c r="B36" s="129" t="s">
        <v>189</v>
      </c>
      <c r="C36" s="130">
        <f>'R&amp;P'!J59</f>
        <v>9750</v>
      </c>
      <c r="D36" s="131">
        <f>C35-C36</f>
        <v>12525</v>
      </c>
      <c r="E36" s="126"/>
    </row>
    <row r="37" spans="1:5">
      <c r="A37" s="107"/>
      <c r="B37" s="129"/>
      <c r="C37" s="131"/>
      <c r="D37" s="131"/>
      <c r="E37" s="126"/>
    </row>
    <row r="38" spans="1:5">
      <c r="A38" s="107"/>
      <c r="B38" s="129" t="s">
        <v>118</v>
      </c>
      <c r="C38" s="106"/>
      <c r="D38" s="131">
        <f>'R&amp;P'!E43</f>
        <v>272</v>
      </c>
      <c r="E38" s="126"/>
    </row>
    <row r="39" spans="1:5">
      <c r="A39" s="107"/>
      <c r="B39" s="129"/>
      <c r="C39" s="131"/>
      <c r="D39" s="131"/>
      <c r="E39" s="126"/>
    </row>
    <row r="40" spans="1:5">
      <c r="A40" s="107"/>
      <c r="B40" s="129" t="s">
        <v>119</v>
      </c>
      <c r="C40" s="131">
        <f>'R&amp;P'!E44</f>
        <v>1360</v>
      </c>
      <c r="D40" s="131"/>
      <c r="E40" s="126"/>
    </row>
    <row r="41" spans="1:5">
      <c r="A41" s="107"/>
      <c r="B41" s="129" t="s">
        <v>190</v>
      </c>
      <c r="C41" s="130">
        <f>'R&amp;P'!J57</f>
        <v>1300</v>
      </c>
      <c r="D41" s="132">
        <f>C40-C41</f>
        <v>60</v>
      </c>
      <c r="E41" s="126"/>
    </row>
    <row r="42" spans="1:5">
      <c r="A42" s="107"/>
      <c r="B42" s="129"/>
      <c r="C42" s="131"/>
      <c r="D42" s="132"/>
      <c r="E42" s="126"/>
    </row>
    <row r="43" spans="1:5">
      <c r="A43" s="107"/>
      <c r="B43" s="129" t="s">
        <v>120</v>
      </c>
      <c r="C43" s="131">
        <f>'R&amp;P'!E45</f>
        <v>4080</v>
      </c>
      <c r="D43" s="131"/>
      <c r="E43" s="126"/>
    </row>
    <row r="44" spans="1:5">
      <c r="A44" s="107"/>
      <c r="B44" s="129" t="s">
        <v>191</v>
      </c>
      <c r="C44" s="130">
        <f>'R&amp;P'!J56</f>
        <v>3900</v>
      </c>
      <c r="D44" s="131">
        <f>C43-C44</f>
        <v>180</v>
      </c>
      <c r="E44" s="126"/>
    </row>
    <row r="45" spans="1:5">
      <c r="A45" s="107"/>
      <c r="B45" s="129"/>
      <c r="C45" s="131"/>
      <c r="D45" s="131"/>
      <c r="E45" s="126"/>
    </row>
    <row r="46" spans="1:5">
      <c r="A46" s="107"/>
      <c r="B46" s="129" t="s">
        <v>121</v>
      </c>
      <c r="C46" s="106"/>
      <c r="D46" s="131">
        <f>'R&amp;P'!E46</f>
        <v>1800</v>
      </c>
      <c r="E46" s="126"/>
    </row>
    <row r="47" spans="1:5">
      <c r="A47" s="107"/>
      <c r="B47" s="133" t="s">
        <v>124</v>
      </c>
      <c r="C47" s="131">
        <f>'R&amp;P'!E50</f>
        <v>8500</v>
      </c>
      <c r="D47" s="106"/>
      <c r="E47" s="126"/>
    </row>
    <row r="48" spans="1:5">
      <c r="A48" s="107"/>
      <c r="B48" s="108" t="s">
        <v>192</v>
      </c>
      <c r="C48" s="130">
        <f>'R&amp;P'!J51</f>
        <v>8400</v>
      </c>
      <c r="D48" s="131">
        <f>C47-C48</f>
        <v>100</v>
      </c>
      <c r="E48" s="126"/>
    </row>
    <row r="49" spans="1:10">
      <c r="A49" s="107"/>
      <c r="C49" s="106"/>
      <c r="D49" s="106"/>
      <c r="E49" s="126">
        <f>SUM(D30:D48)</f>
        <v>65989</v>
      </c>
    </row>
    <row r="50" spans="1:10">
      <c r="A50" s="107"/>
      <c r="B50" s="108"/>
      <c r="C50" s="105"/>
      <c r="D50" s="105"/>
      <c r="E50" s="126"/>
    </row>
    <row r="51" spans="1:10">
      <c r="A51" s="107" t="str">
        <f>BS!H11</f>
        <v>IX</v>
      </c>
      <c r="B51" s="134" t="s">
        <v>23</v>
      </c>
      <c r="C51" s="105"/>
      <c r="D51" s="105"/>
      <c r="E51" s="126"/>
    </row>
    <row r="52" spans="1:10">
      <c r="A52" s="107"/>
      <c r="B52" s="108" t="s">
        <v>4</v>
      </c>
      <c r="C52" s="131">
        <f>BS!F11</f>
        <v>0</v>
      </c>
      <c r="D52" s="131"/>
      <c r="E52" s="126"/>
    </row>
    <row r="53" spans="1:10">
      <c r="A53" s="107"/>
      <c r="C53" s="106"/>
      <c r="D53" s="131"/>
      <c r="E53" s="126"/>
    </row>
    <row r="54" spans="1:10">
      <c r="A54" s="107"/>
      <c r="B54" s="108" t="s">
        <v>164</v>
      </c>
      <c r="C54" s="106"/>
      <c r="D54" s="135">
        <f>'R&amp;P'!J52</f>
        <v>594</v>
      </c>
      <c r="E54" s="126"/>
    </row>
    <row r="55" spans="1:10">
      <c r="A55" s="107"/>
      <c r="C55" s="106"/>
      <c r="D55" s="106"/>
      <c r="E55" s="126"/>
    </row>
    <row r="56" spans="1:10">
      <c r="A56" s="107"/>
      <c r="B56" s="133" t="s">
        <v>166</v>
      </c>
      <c r="C56" s="106"/>
      <c r="D56" s="131">
        <f>'R&amp;P'!J54</f>
        <v>16200</v>
      </c>
      <c r="E56" s="126"/>
    </row>
    <row r="57" spans="1:10">
      <c r="A57" s="107"/>
      <c r="B57" s="133" t="s">
        <v>167</v>
      </c>
      <c r="C57" s="106"/>
      <c r="D57" s="131">
        <f>'R&amp;P'!J55</f>
        <v>7031</v>
      </c>
      <c r="E57" s="126"/>
    </row>
    <row r="58" spans="1:10">
      <c r="A58" s="107"/>
      <c r="C58" s="106"/>
      <c r="D58" s="106"/>
      <c r="E58" s="126"/>
    </row>
    <row r="59" spans="1:10">
      <c r="A59" s="107"/>
      <c r="C59" s="106"/>
      <c r="D59" s="106"/>
      <c r="E59" s="126"/>
    </row>
    <row r="60" spans="1:10">
      <c r="A60" s="107"/>
      <c r="B60" s="129" t="s">
        <v>118</v>
      </c>
      <c r="C60" s="106"/>
      <c r="D60" s="131">
        <f>'R&amp;P'!J58</f>
        <v>260</v>
      </c>
      <c r="E60" s="126"/>
      <c r="J60" s="128"/>
    </row>
    <row r="61" spans="1:10">
      <c r="A61" s="107"/>
      <c r="C61" s="106"/>
      <c r="D61" s="131"/>
      <c r="E61" s="126"/>
    </row>
    <row r="62" spans="1:10">
      <c r="A62" s="107"/>
      <c r="B62" s="129" t="s">
        <v>168</v>
      </c>
      <c r="C62" s="131">
        <f>'R&amp;P'!J61</f>
        <v>87300</v>
      </c>
      <c r="D62" s="131"/>
      <c r="E62" s="126"/>
    </row>
    <row r="63" spans="1:10">
      <c r="A63" s="107"/>
      <c r="B63" s="129" t="s">
        <v>193</v>
      </c>
      <c r="C63" s="130">
        <f>'R&amp;P'!E39</f>
        <v>37500</v>
      </c>
      <c r="D63" s="131">
        <f>C62-C63</f>
        <v>49800</v>
      </c>
      <c r="E63" s="126"/>
    </row>
    <row r="64" spans="1:10">
      <c r="A64" s="107"/>
      <c r="B64" s="129"/>
      <c r="C64" s="131"/>
      <c r="D64" s="131"/>
      <c r="E64" s="126"/>
    </row>
    <row r="65" spans="1:5">
      <c r="A65" s="107"/>
      <c r="B65" s="108" t="s">
        <v>170</v>
      </c>
      <c r="C65" s="106"/>
      <c r="D65" s="130">
        <f>'R&amp;P'!J63</f>
        <v>43125</v>
      </c>
      <c r="E65" s="126">
        <f>SUM(D52:D65)</f>
        <v>117010</v>
      </c>
    </row>
    <row r="66" spans="1:5">
      <c r="A66" s="107"/>
      <c r="B66" s="108"/>
      <c r="C66" s="136"/>
      <c r="D66" s="136"/>
      <c r="E66" s="137"/>
    </row>
    <row r="67" spans="1:5">
      <c r="A67" s="145"/>
      <c r="B67" s="139"/>
      <c r="C67" s="140"/>
      <c r="D67" s="140"/>
      <c r="E67" s="141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7"/>
  <sheetViews>
    <sheetView view="pageBreakPreview" zoomScale="60" workbookViewId="0">
      <selection activeCell="B10" sqref="B10"/>
    </sheetView>
  </sheetViews>
  <sheetFormatPr defaultRowHeight="14.25"/>
  <cols>
    <col min="1" max="1" width="9.140625" style="117"/>
    <col min="2" max="2" width="39.7109375" style="96" bestFit="1" customWidth="1"/>
    <col min="3" max="3" width="14.7109375" style="96" bestFit="1" customWidth="1"/>
    <col min="4" max="4" width="18.42578125" style="96" bestFit="1" customWidth="1"/>
    <col min="5" max="16384" width="9.140625" style="96"/>
  </cols>
  <sheetData>
    <row r="1" spans="1:4">
      <c r="A1" s="93" t="s">
        <v>86</v>
      </c>
      <c r="B1" s="94"/>
      <c r="C1" s="94"/>
      <c r="D1" s="95"/>
    </row>
    <row r="2" spans="1:4">
      <c r="A2" s="97"/>
      <c r="B2" s="98"/>
      <c r="C2" s="98"/>
      <c r="D2" s="99"/>
    </row>
    <row r="3" spans="1:4">
      <c r="A3" s="93" t="s">
        <v>50</v>
      </c>
      <c r="B3" s="94"/>
      <c r="C3" s="94"/>
      <c r="D3" s="95"/>
    </row>
    <row r="4" spans="1:4">
      <c r="A4" s="97"/>
      <c r="B4" s="98"/>
      <c r="C4" s="98"/>
      <c r="D4" s="99"/>
    </row>
    <row r="5" spans="1:4" s="117" customFormat="1">
      <c r="A5" s="104" t="s">
        <v>42</v>
      </c>
      <c r="B5" s="104" t="s">
        <v>43</v>
      </c>
      <c r="C5" s="104" t="s">
        <v>44</v>
      </c>
      <c r="D5" s="143" t="s">
        <v>44</v>
      </c>
    </row>
    <row r="6" spans="1:4">
      <c r="A6" s="151" t="str">
        <f>'I&amp;E'!C5</f>
        <v>XI</v>
      </c>
      <c r="B6" s="152" t="s">
        <v>52</v>
      </c>
      <c r="C6" s="123"/>
      <c r="D6" s="123"/>
    </row>
    <row r="7" spans="1:4">
      <c r="A7" s="107"/>
      <c r="B7" s="144" t="s">
        <v>53</v>
      </c>
      <c r="C7" s="109">
        <f>'R&amp;P'!J6</f>
        <v>129685</v>
      </c>
      <c r="D7" s="109"/>
    </row>
    <row r="8" spans="1:4">
      <c r="A8" s="107"/>
      <c r="B8" s="144" t="s">
        <v>127</v>
      </c>
      <c r="C8" s="109">
        <f>'R&amp;P'!J7</f>
        <v>0</v>
      </c>
      <c r="D8" s="109"/>
    </row>
    <row r="9" spans="1:4">
      <c r="A9" s="107"/>
      <c r="B9" s="144" t="s">
        <v>128</v>
      </c>
      <c r="C9" s="109">
        <f>'R&amp;P'!J8</f>
        <v>0</v>
      </c>
      <c r="D9" s="126"/>
    </row>
    <row r="10" spans="1:4">
      <c r="A10" s="107"/>
      <c r="B10" s="144" t="s">
        <v>129</v>
      </c>
      <c r="C10" s="109">
        <f>'R&amp;P'!J9</f>
        <v>0</v>
      </c>
      <c r="D10" s="126"/>
    </row>
    <row r="11" spans="1:4">
      <c r="A11" s="107"/>
      <c r="B11" s="106" t="s">
        <v>130</v>
      </c>
      <c r="C11" s="109">
        <f>'R&amp;P'!J10</f>
        <v>200</v>
      </c>
      <c r="D11" s="126"/>
    </row>
    <row r="12" spans="1:4">
      <c r="A12" s="107"/>
      <c r="B12" s="144" t="s">
        <v>139</v>
      </c>
      <c r="C12" s="109">
        <f>'R&amp;P'!J20</f>
        <v>254900</v>
      </c>
      <c r="D12" s="126"/>
    </row>
    <row r="13" spans="1:4">
      <c r="A13" s="107"/>
      <c r="B13" s="144" t="s">
        <v>140</v>
      </c>
      <c r="C13" s="109">
        <f>'R&amp;P'!J21</f>
        <v>1049077</v>
      </c>
      <c r="D13" s="126"/>
    </row>
    <row r="14" spans="1:4">
      <c r="A14" s="107"/>
      <c r="B14" s="144" t="s">
        <v>131</v>
      </c>
      <c r="C14" s="147">
        <f>'R&amp;P'!J11</f>
        <v>129340</v>
      </c>
      <c r="D14" s="126">
        <f>SUM(C7:C14)</f>
        <v>1563202</v>
      </c>
    </row>
    <row r="15" spans="1:4">
      <c r="A15" s="107"/>
      <c r="B15" s="123"/>
      <c r="C15" s="109"/>
      <c r="D15" s="126"/>
    </row>
    <row r="16" spans="1:4">
      <c r="A16" s="107" t="str">
        <f>'I&amp;E'!C7</f>
        <v>XII</v>
      </c>
      <c r="B16" s="146" t="s">
        <v>32</v>
      </c>
      <c r="C16" s="109"/>
      <c r="D16" s="126"/>
    </row>
    <row r="17" spans="1:4">
      <c r="A17" s="107"/>
      <c r="B17" s="106" t="s">
        <v>55</v>
      </c>
      <c r="C17" s="109">
        <f>'R&amp;P'!J24</f>
        <v>14428</v>
      </c>
      <c r="D17" s="126"/>
    </row>
    <row r="18" spans="1:4">
      <c r="A18" s="107"/>
      <c r="B18" s="106" t="s">
        <v>56</v>
      </c>
      <c r="C18" s="109">
        <f>'R&amp;P'!J25</f>
        <v>6748</v>
      </c>
      <c r="D18" s="126"/>
    </row>
    <row r="19" spans="1:4">
      <c r="A19" s="107"/>
      <c r="B19" s="106" t="s">
        <v>57</v>
      </c>
      <c r="C19" s="109">
        <f>'R&amp;P'!J26</f>
        <v>2900</v>
      </c>
      <c r="D19" s="126"/>
    </row>
    <row r="20" spans="1:4">
      <c r="A20" s="107"/>
      <c r="B20" s="106" t="s">
        <v>58</v>
      </c>
      <c r="C20" s="109">
        <f>'R&amp;P'!J27</f>
        <v>3160</v>
      </c>
      <c r="D20" s="126"/>
    </row>
    <row r="21" spans="1:4">
      <c r="A21" s="107"/>
      <c r="B21" s="153" t="s">
        <v>145</v>
      </c>
      <c r="C21" s="109">
        <f>'R&amp;P'!J28</f>
        <v>4375</v>
      </c>
      <c r="D21" s="126"/>
    </row>
    <row r="22" spans="1:4">
      <c r="A22" s="107"/>
      <c r="B22" s="106" t="s">
        <v>59</v>
      </c>
      <c r="C22" s="109">
        <f>'R&amp;P'!J29</f>
        <v>4110</v>
      </c>
      <c r="D22" s="126"/>
    </row>
    <row r="23" spans="1:4">
      <c r="A23" s="107"/>
      <c r="B23" s="106" t="s">
        <v>60</v>
      </c>
      <c r="C23" s="109">
        <f>'R&amp;P'!J30</f>
        <v>11862</v>
      </c>
      <c r="D23" s="126"/>
    </row>
    <row r="24" spans="1:4">
      <c r="A24" s="107"/>
      <c r="B24" s="106" t="s">
        <v>61</v>
      </c>
      <c r="C24" s="147">
        <f>'R&amp;P'!J31</f>
        <v>105</v>
      </c>
      <c r="D24" s="126">
        <f>SUM(C17:C24)</f>
        <v>47688</v>
      </c>
    </row>
    <row r="25" spans="1:4">
      <c r="A25" s="107"/>
      <c r="B25" s="106"/>
      <c r="C25" s="109"/>
      <c r="D25" s="126"/>
    </row>
    <row r="26" spans="1:4">
      <c r="A26" s="107" t="str">
        <f>'I&amp;E'!C9</f>
        <v>XIII</v>
      </c>
      <c r="B26" s="146" t="s">
        <v>34</v>
      </c>
      <c r="C26" s="109"/>
      <c r="D26" s="126"/>
    </row>
    <row r="27" spans="1:4">
      <c r="A27" s="107"/>
      <c r="B27" s="106" t="s">
        <v>63</v>
      </c>
      <c r="C27" s="109">
        <f>'R&amp;P'!J33</f>
        <v>2981</v>
      </c>
      <c r="D27" s="126"/>
    </row>
    <row r="28" spans="1:4">
      <c r="A28" s="107"/>
      <c r="B28" s="106" t="s">
        <v>64</v>
      </c>
      <c r="C28" s="109">
        <f>'R&amp;P'!J34</f>
        <v>901</v>
      </c>
      <c r="D28" s="126"/>
    </row>
    <row r="29" spans="1:4">
      <c r="A29" s="107"/>
      <c r="B29" s="106" t="s">
        <v>141</v>
      </c>
      <c r="C29" s="105">
        <f>'R&amp;P'!J22</f>
        <v>1202</v>
      </c>
      <c r="D29" s="126"/>
    </row>
    <row r="30" spans="1:4">
      <c r="A30" s="107"/>
      <c r="B30" s="106" t="s">
        <v>65</v>
      </c>
      <c r="C30" s="105">
        <f>'R&amp;P'!J32</f>
        <v>0</v>
      </c>
      <c r="D30" s="126"/>
    </row>
    <row r="31" spans="1:4" ht="28.5">
      <c r="A31" s="107"/>
      <c r="B31" s="154" t="s">
        <v>66</v>
      </c>
      <c r="C31" s="127"/>
      <c r="D31" s="126">
        <f>SUM(C27:C31)</f>
        <v>5084</v>
      </c>
    </row>
    <row r="32" spans="1:4">
      <c r="A32" s="107"/>
      <c r="B32" s="106"/>
      <c r="C32" s="106"/>
    </row>
    <row r="33" spans="1:4">
      <c r="A33" s="107"/>
      <c r="B33" s="106"/>
      <c r="C33" s="105"/>
      <c r="D33" s="126"/>
    </row>
    <row r="34" spans="1:4">
      <c r="A34" s="107" t="str">
        <f>'I&amp;E'!C11</f>
        <v>XIV</v>
      </c>
      <c r="B34" s="146" t="s">
        <v>36</v>
      </c>
      <c r="C34" s="105"/>
      <c r="D34" s="126"/>
    </row>
    <row r="35" spans="1:4">
      <c r="A35" s="107"/>
      <c r="B35" s="106" t="s">
        <v>150</v>
      </c>
      <c r="C35" s="105">
        <f>'R&amp;P'!J35</f>
        <v>125980</v>
      </c>
      <c r="D35" s="126"/>
    </row>
    <row r="36" spans="1:4">
      <c r="A36" s="107"/>
      <c r="B36" s="144" t="s">
        <v>151</v>
      </c>
      <c r="C36" s="105">
        <f>'R&amp;P'!J36</f>
        <v>0</v>
      </c>
      <c r="D36" s="126"/>
    </row>
    <row r="37" spans="1:4">
      <c r="A37" s="107"/>
      <c r="B37" s="153" t="s">
        <v>152</v>
      </c>
      <c r="C37" s="127">
        <f>'R&amp;P'!J37</f>
        <v>1900</v>
      </c>
      <c r="D37" s="126">
        <f>SUM(C35:C37)</f>
        <v>127880</v>
      </c>
    </row>
    <row r="38" spans="1:4">
      <c r="A38" s="107"/>
      <c r="B38" s="148"/>
      <c r="C38" s="109"/>
      <c r="D38" s="126"/>
    </row>
    <row r="39" spans="1:4">
      <c r="A39" s="107" t="str">
        <f>'I&amp;E'!C13</f>
        <v>XV</v>
      </c>
      <c r="B39" s="149" t="s">
        <v>38</v>
      </c>
      <c r="C39" s="109"/>
      <c r="D39" s="126"/>
    </row>
    <row r="40" spans="1:4">
      <c r="A40" s="107"/>
      <c r="B40" s="106" t="s">
        <v>155</v>
      </c>
      <c r="C40" s="109">
        <f>'R&amp;P'!J40</f>
        <v>7683</v>
      </c>
      <c r="D40" s="126"/>
    </row>
    <row r="41" spans="1:4">
      <c r="A41" s="107"/>
      <c r="B41" s="123" t="s">
        <v>69</v>
      </c>
      <c r="C41" s="109">
        <f>'R&amp;P'!J42</f>
        <v>2518</v>
      </c>
      <c r="D41" s="126"/>
    </row>
    <row r="42" spans="1:4">
      <c r="A42" s="107"/>
      <c r="B42" s="123" t="s">
        <v>70</v>
      </c>
      <c r="C42" s="109">
        <f>'R&amp;P'!J43</f>
        <v>5036</v>
      </c>
      <c r="D42" s="126"/>
    </row>
    <row r="43" spans="1:4">
      <c r="A43" s="107"/>
      <c r="B43" s="106" t="s">
        <v>71</v>
      </c>
      <c r="C43" s="147">
        <f>'R&amp;P'!J44</f>
        <v>0</v>
      </c>
      <c r="D43" s="126">
        <f>SUM(C40:C43)</f>
        <v>15237</v>
      </c>
    </row>
    <row r="44" spans="1:4">
      <c r="A44" s="107"/>
      <c r="B44" s="106"/>
      <c r="C44" s="109"/>
      <c r="D44" s="126"/>
    </row>
    <row r="45" spans="1:4">
      <c r="A45" s="107" t="str">
        <f>'I&amp;E'!H5</f>
        <v>XVI</v>
      </c>
      <c r="B45" s="146" t="s">
        <v>31</v>
      </c>
      <c r="C45" s="109"/>
      <c r="D45" s="126"/>
    </row>
    <row r="46" spans="1:4">
      <c r="A46" s="155"/>
      <c r="B46" s="106" t="s">
        <v>73</v>
      </c>
      <c r="C46" s="109">
        <f>'R&amp;P'!E10</f>
        <v>1868000</v>
      </c>
      <c r="D46" s="126"/>
    </row>
    <row r="47" spans="1:4">
      <c r="A47" s="155"/>
      <c r="B47" s="106" t="s">
        <v>179</v>
      </c>
      <c r="C47" s="109">
        <f>'R&amp;P'!E15</f>
        <v>31500</v>
      </c>
      <c r="D47" s="126"/>
    </row>
    <row r="48" spans="1:4">
      <c r="A48" s="107"/>
      <c r="B48" s="106" t="s">
        <v>74</v>
      </c>
      <c r="C48" s="109">
        <f>'R&amp;P'!E14</f>
        <v>2780</v>
      </c>
      <c r="D48" s="126"/>
    </row>
    <row r="49" spans="1:4">
      <c r="A49" s="107"/>
      <c r="B49" s="156" t="s">
        <v>103</v>
      </c>
      <c r="C49" s="109">
        <f>'R&amp;P'!E16</f>
        <v>3220</v>
      </c>
      <c r="D49" s="126"/>
    </row>
    <row r="50" spans="1:4">
      <c r="A50" s="107"/>
      <c r="B50" s="156" t="s">
        <v>105</v>
      </c>
      <c r="C50" s="109">
        <f>'R&amp;P'!E18</f>
        <v>4830</v>
      </c>
      <c r="D50" s="126"/>
    </row>
    <row r="51" spans="1:4">
      <c r="A51" s="107"/>
      <c r="B51" s="156" t="s">
        <v>92</v>
      </c>
      <c r="C51" s="109">
        <f>'R&amp;P'!E21</f>
        <v>0</v>
      </c>
      <c r="D51" s="126"/>
    </row>
    <row r="52" spans="1:4">
      <c r="A52" s="107"/>
      <c r="B52" s="156" t="s">
        <v>104</v>
      </c>
      <c r="C52" s="147">
        <f>'R&amp;P'!E17</f>
        <v>467000</v>
      </c>
      <c r="D52" s="126">
        <f>SUM(C46:C52)</f>
        <v>2377330</v>
      </c>
    </row>
    <row r="53" spans="1:4">
      <c r="A53" s="107"/>
      <c r="B53" s="106"/>
      <c r="C53" s="109"/>
      <c r="D53" s="126"/>
    </row>
    <row r="54" spans="1:4">
      <c r="A54" s="107" t="str">
        <f>'I&amp;E'!H9</f>
        <v>XVII</v>
      </c>
      <c r="B54" s="146" t="s">
        <v>76</v>
      </c>
      <c r="C54" s="109"/>
      <c r="D54" s="126"/>
    </row>
    <row r="55" spans="1:4">
      <c r="A55" s="107"/>
      <c r="B55" s="106" t="s">
        <v>77</v>
      </c>
      <c r="C55" s="109">
        <f>'R&amp;P'!E20</f>
        <v>23550</v>
      </c>
      <c r="D55" s="126"/>
    </row>
    <row r="56" spans="1:4">
      <c r="A56" s="107"/>
      <c r="B56" s="106" t="s">
        <v>180</v>
      </c>
      <c r="C56" s="147">
        <f>'R&amp;P'!E19</f>
        <v>50600</v>
      </c>
      <c r="D56" s="126">
        <f>SUM(C55:C56)</f>
        <v>74150</v>
      </c>
    </row>
    <row r="57" spans="1:4">
      <c r="A57" s="145"/>
      <c r="B57" s="138"/>
      <c r="C57" s="150"/>
      <c r="D57" s="141"/>
    </row>
  </sheetData>
  <mergeCells count="2">
    <mergeCell ref="A1:D2"/>
    <mergeCell ref="A3:D4"/>
  </mergeCells>
  <pageMargins left="0.7" right="0.7" top="0.75" bottom="0.75" header="0.3" footer="0.3"/>
  <pageSetup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D7" sqref="D7"/>
    </sheetView>
  </sheetViews>
  <sheetFormatPr defaultRowHeight="14.25"/>
  <cols>
    <col min="1" max="1" width="6.42578125" style="96" bestFit="1" customWidth="1"/>
    <col min="2" max="2" width="23.140625" style="96" bestFit="1" customWidth="1"/>
    <col min="3" max="4" width="14.28515625" style="96" bestFit="1" customWidth="1"/>
    <col min="5" max="5" width="6.28515625" style="96" bestFit="1" customWidth="1"/>
    <col min="6" max="6" width="16" style="96" bestFit="1" customWidth="1"/>
    <col min="7" max="7" width="5.140625" style="96" bestFit="1" customWidth="1"/>
    <col min="8" max="8" width="14.28515625" style="96" bestFit="1" customWidth="1"/>
    <col min="9" max="9" width="16" style="96" bestFit="1" customWidth="1"/>
    <col min="10" max="16384" width="9.140625" style="96"/>
  </cols>
  <sheetData>
    <row r="1" spans="1:9" ht="15" customHeight="1">
      <c r="A1" s="93" t="s">
        <v>86</v>
      </c>
      <c r="B1" s="94"/>
      <c r="C1" s="94"/>
      <c r="D1" s="94"/>
      <c r="E1" s="94"/>
      <c r="F1" s="94"/>
      <c r="G1" s="94"/>
      <c r="H1" s="94"/>
      <c r="I1" s="95"/>
    </row>
    <row r="2" spans="1:9" ht="15" customHeight="1">
      <c r="A2" s="97"/>
      <c r="B2" s="98"/>
      <c r="C2" s="98"/>
      <c r="D2" s="98"/>
      <c r="E2" s="98"/>
      <c r="F2" s="98"/>
      <c r="G2" s="98"/>
      <c r="H2" s="98"/>
      <c r="I2" s="99"/>
    </row>
    <row r="3" spans="1:9">
      <c r="A3" s="157" t="s">
        <v>184</v>
      </c>
      <c r="B3" s="158"/>
      <c r="C3" s="158"/>
      <c r="D3" s="158"/>
      <c r="E3" s="158"/>
      <c r="F3" s="158"/>
      <c r="G3" s="158"/>
      <c r="H3" s="158"/>
      <c r="I3" s="159"/>
    </row>
    <row r="4" spans="1:9" s="117" customFormat="1" ht="28.5">
      <c r="A4" s="155" t="s">
        <v>79</v>
      </c>
      <c r="B4" s="151" t="s">
        <v>80</v>
      </c>
      <c r="C4" s="163" t="s">
        <v>194</v>
      </c>
      <c r="D4" s="151" t="s">
        <v>81</v>
      </c>
      <c r="E4" s="151" t="s">
        <v>82</v>
      </c>
      <c r="F4" s="151" t="s">
        <v>83</v>
      </c>
      <c r="G4" s="158" t="s">
        <v>39</v>
      </c>
      <c r="H4" s="158"/>
      <c r="I4" s="163" t="s">
        <v>195</v>
      </c>
    </row>
    <row r="5" spans="1:9" s="117" customFormat="1">
      <c r="A5" s="145"/>
      <c r="B5" s="145"/>
      <c r="C5" s="145"/>
      <c r="D5" s="145"/>
      <c r="E5" s="145"/>
      <c r="F5" s="145"/>
      <c r="G5" s="104" t="s">
        <v>84</v>
      </c>
      <c r="H5" s="104" t="s">
        <v>2</v>
      </c>
      <c r="I5" s="145"/>
    </row>
    <row r="6" spans="1:9">
      <c r="A6" s="108">
        <v>1</v>
      </c>
      <c r="B6" s="106" t="s">
        <v>175</v>
      </c>
      <c r="C6" s="105">
        <v>334511.15000000002</v>
      </c>
      <c r="D6" s="105">
        <f>'R&amp;P'!J69</f>
        <v>225979</v>
      </c>
      <c r="E6" s="105">
        <v>0</v>
      </c>
      <c r="F6" s="105">
        <f t="shared" ref="F6:F9" si="0">C6+D6-E6</f>
        <v>560490.15</v>
      </c>
      <c r="G6" s="160">
        <v>0.1</v>
      </c>
      <c r="H6" s="105">
        <f t="shared" ref="H6:H9" si="1">F6*G6</f>
        <v>56049.015000000007</v>
      </c>
      <c r="I6" s="105">
        <f t="shared" ref="I6:I9" si="2">F6-H6</f>
        <v>504441.13500000001</v>
      </c>
    </row>
    <row r="7" spans="1:9">
      <c r="A7" s="108">
        <v>2</v>
      </c>
      <c r="B7" s="106" t="s">
        <v>85</v>
      </c>
      <c r="C7" s="105">
        <v>12265.75</v>
      </c>
      <c r="D7" s="105">
        <f>'R&amp;P'!J70</f>
        <v>14813</v>
      </c>
      <c r="E7" s="105">
        <v>0</v>
      </c>
      <c r="F7" s="105">
        <f t="shared" si="0"/>
        <v>27078.75</v>
      </c>
      <c r="G7" s="160">
        <v>0.25</v>
      </c>
      <c r="H7" s="105">
        <f t="shared" si="1"/>
        <v>6769.6875</v>
      </c>
      <c r="I7" s="105">
        <f t="shared" si="2"/>
        <v>20309.0625</v>
      </c>
    </row>
    <row r="8" spans="1:9">
      <c r="A8" s="108">
        <v>3</v>
      </c>
      <c r="B8" s="106" t="s">
        <v>177</v>
      </c>
      <c r="C8" s="105">
        <v>119698.7</v>
      </c>
      <c r="D8" s="105">
        <f>'R&amp;P'!J68</f>
        <v>52485</v>
      </c>
      <c r="E8" s="105">
        <v>0</v>
      </c>
      <c r="F8" s="105">
        <f t="shared" si="0"/>
        <v>172183.7</v>
      </c>
      <c r="G8" s="160">
        <v>0.15</v>
      </c>
      <c r="H8" s="105">
        <f t="shared" si="1"/>
        <v>25827.555</v>
      </c>
      <c r="I8" s="105">
        <f t="shared" si="2"/>
        <v>146356.14500000002</v>
      </c>
    </row>
    <row r="9" spans="1:9">
      <c r="A9" s="108">
        <v>4</v>
      </c>
      <c r="B9" s="106" t="s">
        <v>178</v>
      </c>
      <c r="C9" s="105">
        <v>406921.38</v>
      </c>
      <c r="D9" s="105">
        <f>'R&amp;P'!J67</f>
        <v>3800</v>
      </c>
      <c r="E9" s="105">
        <v>0</v>
      </c>
      <c r="F9" s="105">
        <f t="shared" si="0"/>
        <v>410721.38</v>
      </c>
      <c r="G9" s="160">
        <v>0.15</v>
      </c>
      <c r="H9" s="105">
        <f t="shared" si="1"/>
        <v>61608.206999999995</v>
      </c>
      <c r="I9" s="105">
        <f t="shared" si="2"/>
        <v>349113.17300000001</v>
      </c>
    </row>
    <row r="10" spans="1:9">
      <c r="A10" s="138"/>
      <c r="B10" s="138"/>
      <c r="C10" s="110">
        <f>SUM(C6:C9)</f>
        <v>873396.98</v>
      </c>
      <c r="D10" s="161">
        <f>SUM(D6:D9)</f>
        <v>297077</v>
      </c>
      <c r="E10" s="161">
        <f>SUM(E6:E9)</f>
        <v>0</v>
      </c>
      <c r="F10" s="161">
        <f>SUM(F6:F9)</f>
        <v>1170473.98</v>
      </c>
      <c r="G10" s="162"/>
      <c r="H10" s="110">
        <f>SUM(H6:H9)</f>
        <v>150254.4645</v>
      </c>
      <c r="I10" s="161">
        <f>SUM(I6:I9)</f>
        <v>1020219.5155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2014-09-04T08:37:49Z</dcterms:modified>
</cp:coreProperties>
</file>